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SHARE\Law Firm\Clients\Receiverships &amp; Temp Mgr\Blue Cereus LLC\Monthly Reports\"/>
    </mc:Choice>
  </mc:AlternateContent>
  <xr:revisionPtr revIDLastSave="0" documentId="8_{328E5DD7-8917-4938-AEE5-B19BE0074AAC}" xr6:coauthVersionLast="47" xr6:coauthVersionMax="47" xr10:uidLastSave="{00000000-0000-0000-0000-000000000000}"/>
  <bookViews>
    <workbookView xWindow="-120" yWindow="-120" windowWidth="38640" windowHeight="15840" tabRatio="599" firstSheet="1" activeTab="1" xr2:uid="{00000000-000D-0000-FFFF-FFFF00000000}"/>
  </bookViews>
  <sheets>
    <sheet name="All Bills &amp; Pmts during TM" sheetId="10" r:id="rId1"/>
    <sheet name="P&amp;L" sheetId="11" r:id="rId2"/>
    <sheet name="P&amp;L by Month" sheetId="12" r:id="rId3"/>
    <sheet name="Accts Payable" sheetId="13" r:id="rId4"/>
    <sheet name="B&amp;J Tractor Invoices &amp; Pmts" sheetId="14" r:id="rId5"/>
  </sheets>
  <definedNames>
    <definedName name="_xlnm._FilterDatabase" localSheetId="0" hidden="1">'All Bills &amp; Pmts during TM'!#REF!</definedName>
    <definedName name="_xlnm.Print_Titles" localSheetId="0">'All Bills &amp; Pmts during TM'!$3:$3</definedName>
    <definedName name="QBCANSUPPORTUPDATE" localSheetId="0">FALSE</definedName>
    <definedName name="QBCOMPANYFILENAME" localSheetId="0">"C:\Users\Public\Documents\Intuit\QuickBooks\Company Files\WH2O LLC..qbw"</definedName>
    <definedName name="QBENDDATE" localSheetId="0">20190415</definedName>
    <definedName name="QBHEADERSONSCREEN" localSheetId="0">FALSE</definedName>
    <definedName name="QBMETADATASIZE" localSheetId="0">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"e050d86b42c941caa902df84bd1352c1"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76</definedName>
    <definedName name="QBREPORTSUBCOLAXIS" localSheetId="0">0</definedName>
    <definedName name="QBREPORTTYPE" localSheetId="0">214</definedName>
    <definedName name="QBROWHEADERS" localSheetId="0">0</definedName>
    <definedName name="QBSTARTDATE" localSheetId="0">20190415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2" i="12" l="1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I462" i="12"/>
  <c r="F462" i="12"/>
  <c r="E462" i="12"/>
  <c r="D462" i="12"/>
  <c r="C46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G359" i="12"/>
  <c r="H219" i="12"/>
  <c r="J69" i="14"/>
  <c r="G72" i="14"/>
  <c r="E463" i="12" l="1"/>
  <c r="F463" i="12"/>
  <c r="P463" i="12"/>
  <c r="K463" i="12"/>
  <c r="O463" i="12"/>
  <c r="S463" i="12"/>
  <c r="W463" i="12"/>
  <c r="AA463" i="12"/>
  <c r="L463" i="12"/>
  <c r="T463" i="12"/>
  <c r="X463" i="12"/>
  <c r="AB463" i="12"/>
  <c r="I463" i="12"/>
  <c r="M463" i="12"/>
  <c r="Q463" i="12"/>
  <c r="U463" i="12"/>
  <c r="Y463" i="12"/>
  <c r="AC463" i="12"/>
  <c r="J463" i="12"/>
  <c r="N463" i="12"/>
  <c r="R463" i="12"/>
  <c r="V463" i="12"/>
  <c r="Z463" i="12"/>
  <c r="AD463" i="12"/>
  <c r="H462" i="12"/>
  <c r="H463" i="12" s="1"/>
  <c r="G462" i="12"/>
  <c r="G463" i="12" s="1"/>
  <c r="J14" i="14"/>
  <c r="J50" i="14"/>
  <c r="J51" i="14"/>
  <c r="J47" i="14"/>
  <c r="G68" i="14"/>
  <c r="J48" i="14"/>
  <c r="J13" i="14"/>
  <c r="J49" i="14"/>
  <c r="J57" i="14"/>
  <c r="J56" i="14"/>
  <c r="J55" i="14"/>
  <c r="J54" i="14"/>
  <c r="J53" i="14"/>
  <c r="J15" i="14"/>
  <c r="J52" i="14"/>
  <c r="FD128" i="10"/>
  <c r="FC126" i="10"/>
  <c r="FD60" i="10"/>
  <c r="FD57" i="10"/>
  <c r="FD105" i="10"/>
  <c r="FD124" i="10"/>
  <c r="FD123" i="10"/>
  <c r="FD4" i="10"/>
  <c r="FD73" i="10"/>
  <c r="FD122" i="10"/>
  <c r="FD121" i="10"/>
  <c r="FD118" i="10"/>
  <c r="FD117" i="10"/>
  <c r="FD116" i="10"/>
  <c r="FD115" i="10"/>
  <c r="FD114" i="10"/>
  <c r="FD113" i="10"/>
  <c r="FD112" i="10"/>
  <c r="FD111" i="10"/>
  <c r="FD110" i="10"/>
  <c r="FD109" i="10"/>
  <c r="FD108" i="10"/>
  <c r="FD107" i="10"/>
  <c r="FD106" i="10"/>
  <c r="FD104" i="10"/>
  <c r="FD103" i="10"/>
  <c r="FD102" i="10"/>
  <c r="FD101" i="10"/>
  <c r="FD100" i="10"/>
  <c r="FD99" i="10"/>
  <c r="FD98" i="10"/>
  <c r="FD97" i="10"/>
  <c r="FD96" i="10"/>
  <c r="FD95" i="10"/>
  <c r="FD94" i="10"/>
  <c r="FD93" i="10"/>
  <c r="FD92" i="10"/>
  <c r="FD91" i="10"/>
  <c r="FD90" i="10"/>
  <c r="FD89" i="10"/>
  <c r="FD88" i="10"/>
  <c r="FD87" i="10"/>
  <c r="FD86" i="10"/>
  <c r="FD85" i="10"/>
  <c r="FD84" i="10"/>
  <c r="FD83" i="10"/>
  <c r="FD81" i="10"/>
  <c r="FD80" i="10"/>
  <c r="FD79" i="10"/>
  <c r="FD78" i="10"/>
  <c r="FD76" i="10"/>
  <c r="FD75" i="10"/>
  <c r="FD74" i="10"/>
  <c r="FD72" i="10"/>
  <c r="FD71" i="10"/>
  <c r="FD70" i="10"/>
  <c r="FD69" i="10"/>
  <c r="FD68" i="10"/>
  <c r="FD67" i="10"/>
  <c r="FD66" i="10"/>
  <c r="FD65" i="10"/>
  <c r="FD64" i="10"/>
  <c r="FD63" i="10"/>
  <c r="FD62" i="10"/>
  <c r="FD61" i="10"/>
  <c r="FD59" i="10"/>
  <c r="FD58" i="10"/>
  <c r="FD50" i="10"/>
  <c r="EZ126" i="10"/>
  <c r="EW126" i="10"/>
  <c r="EZ52" i="10"/>
  <c r="FD51" i="10"/>
  <c r="FD48" i="10"/>
  <c r="FD47" i="10"/>
  <c r="FD46" i="10"/>
  <c r="FD45" i="10"/>
  <c r="FD44" i="10"/>
  <c r="FD43" i="10"/>
  <c r="FD42" i="10"/>
  <c r="FD41" i="10"/>
  <c r="FD40" i="10"/>
  <c r="FD39" i="10"/>
  <c r="FD37" i="10"/>
  <c r="FD36" i="10"/>
  <c r="FD35" i="10"/>
  <c r="FD34" i="10"/>
  <c r="FF34" i="10" s="1"/>
  <c r="FD33" i="10"/>
  <c r="FD32" i="10"/>
  <c r="FD31" i="10"/>
  <c r="FD30" i="10"/>
  <c r="FD29" i="10"/>
  <c r="FD28" i="10"/>
  <c r="FD27" i="10"/>
  <c r="FD26" i="10"/>
  <c r="FD25" i="10"/>
  <c r="FD24" i="10"/>
  <c r="FD23" i="10"/>
  <c r="FD22" i="10"/>
  <c r="FD21" i="10"/>
  <c r="FD20" i="10"/>
  <c r="FD19" i="10"/>
  <c r="FD18" i="10"/>
  <c r="FD17" i="10"/>
  <c r="FD16" i="10"/>
  <c r="FD15" i="10"/>
  <c r="FD14" i="10"/>
  <c r="FD13" i="10"/>
  <c r="FD12" i="10"/>
  <c r="FD11" i="10"/>
  <c r="FD10" i="10"/>
  <c r="FD9" i="10"/>
  <c r="FD8" i="10"/>
  <c r="FD7" i="10"/>
  <c r="FD6" i="10"/>
  <c r="FD5" i="10"/>
  <c r="EW52" i="10"/>
  <c r="ES126" i="10"/>
  <c r="AJ125" i="10"/>
  <c r="FC125" i="10" s="1"/>
  <c r="AJ124" i="10"/>
  <c r="FC124" i="10" s="1"/>
  <c r="AJ123" i="10"/>
  <c r="FC123" i="10" s="1"/>
  <c r="AJ122" i="10"/>
  <c r="FC122" i="10" s="1"/>
  <c r="FF122" i="10" s="1"/>
  <c r="AJ121" i="10"/>
  <c r="FC121" i="10" s="1"/>
  <c r="AJ120" i="10"/>
  <c r="FC120" i="10" s="1"/>
  <c r="AJ119" i="10"/>
  <c r="FC119" i="10" s="1"/>
  <c r="AJ118" i="10"/>
  <c r="FC118" i="10" s="1"/>
  <c r="AJ117" i="10"/>
  <c r="FC117" i="10" s="1"/>
  <c r="AJ116" i="10"/>
  <c r="FC116" i="10" s="1"/>
  <c r="AJ115" i="10"/>
  <c r="FC115" i="10" s="1"/>
  <c r="AJ114" i="10"/>
  <c r="FC114" i="10" s="1"/>
  <c r="AJ112" i="10"/>
  <c r="FC112" i="10" s="1"/>
  <c r="AJ111" i="10"/>
  <c r="FC111" i="10" s="1"/>
  <c r="AJ107" i="10"/>
  <c r="FC107" i="10" s="1"/>
  <c r="AJ106" i="10"/>
  <c r="FC106" i="10" s="1"/>
  <c r="AJ105" i="10"/>
  <c r="FC105" i="10" s="1"/>
  <c r="AJ102" i="10"/>
  <c r="FC102" i="10" s="1"/>
  <c r="AJ101" i="10"/>
  <c r="FC101" i="10" s="1"/>
  <c r="AJ100" i="10"/>
  <c r="FC100" i="10" s="1"/>
  <c r="AJ99" i="10"/>
  <c r="FC99" i="10" s="1"/>
  <c r="AJ98" i="10"/>
  <c r="FC98" i="10" s="1"/>
  <c r="AJ95" i="10"/>
  <c r="FC95" i="10" s="1"/>
  <c r="AJ94" i="10"/>
  <c r="FC94" i="10" s="1"/>
  <c r="AJ90" i="10"/>
  <c r="FC90" i="10" s="1"/>
  <c r="AJ89" i="10"/>
  <c r="FC89" i="10" s="1"/>
  <c r="AJ88" i="10"/>
  <c r="FC88" i="10" s="1"/>
  <c r="AJ87" i="10"/>
  <c r="FC87" i="10" s="1"/>
  <c r="AJ85" i="10"/>
  <c r="FC85" i="10" s="1"/>
  <c r="AJ84" i="10"/>
  <c r="FC84" i="10" s="1"/>
  <c r="AJ81" i="10"/>
  <c r="FC81" i="10" s="1"/>
  <c r="AJ80" i="10"/>
  <c r="FC80" i="10" s="1"/>
  <c r="AJ79" i="10"/>
  <c r="FC79" i="10" s="1"/>
  <c r="AJ78" i="10"/>
  <c r="FC78" i="10" s="1"/>
  <c r="AJ77" i="10"/>
  <c r="FC77" i="10" s="1"/>
  <c r="AJ74" i="10"/>
  <c r="FC74" i="10" s="1"/>
  <c r="AJ73" i="10"/>
  <c r="FC73" i="10" s="1"/>
  <c r="AJ70" i="10"/>
  <c r="FC70" i="10" s="1"/>
  <c r="AJ69" i="10"/>
  <c r="FC69" i="10" s="1"/>
  <c r="AJ67" i="10"/>
  <c r="FC67" i="10" s="1"/>
  <c r="AJ66" i="10"/>
  <c r="FC66" i="10" s="1"/>
  <c r="AJ64" i="10"/>
  <c r="FC64" i="10" s="1"/>
  <c r="AJ62" i="10"/>
  <c r="FC62" i="10" s="1"/>
  <c r="AJ61" i="10"/>
  <c r="FC61" i="10" s="1"/>
  <c r="AJ60" i="10"/>
  <c r="FC60" i="10" s="1"/>
  <c r="AJ57" i="10"/>
  <c r="AJ59" i="10"/>
  <c r="FC59" i="10" s="1"/>
  <c r="AJ110" i="10"/>
  <c r="FC110" i="10" s="1"/>
  <c r="AJ104" i="10"/>
  <c r="FC104" i="10" s="1"/>
  <c r="AJ108" i="10"/>
  <c r="FC108" i="10" s="1"/>
  <c r="AJ103" i="10"/>
  <c r="FC103" i="10" s="1"/>
  <c r="AJ97" i="10"/>
  <c r="FC97" i="10" s="1"/>
  <c r="AJ96" i="10"/>
  <c r="FC96" i="10" s="1"/>
  <c r="AJ91" i="10"/>
  <c r="FC91" i="10" s="1"/>
  <c r="AJ65" i="10"/>
  <c r="FC65" i="10" s="1"/>
  <c r="AJ58" i="10"/>
  <c r="FC58" i="10" s="1"/>
  <c r="AJ51" i="10"/>
  <c r="AJ50" i="10"/>
  <c r="AJ48" i="10"/>
  <c r="AJ46" i="10"/>
  <c r="AJ45" i="10"/>
  <c r="AJ42" i="10"/>
  <c r="AJ41" i="10"/>
  <c r="AJ40" i="10"/>
  <c r="AJ39" i="10"/>
  <c r="AJ38" i="10"/>
  <c r="AJ37" i="10"/>
  <c r="AJ35" i="10"/>
  <c r="AJ33" i="10"/>
  <c r="AJ32" i="10"/>
  <c r="AJ31" i="10"/>
  <c r="AJ30" i="10"/>
  <c r="AJ29" i="10"/>
  <c r="AJ27" i="10"/>
  <c r="AJ26" i="10"/>
  <c r="AJ25" i="10"/>
  <c r="AJ24" i="10"/>
  <c r="AJ23" i="10"/>
  <c r="AJ21" i="10"/>
  <c r="AJ19" i="10"/>
  <c r="AJ18" i="10"/>
  <c r="AJ17" i="10"/>
  <c r="AJ16" i="10"/>
  <c r="AJ15" i="10"/>
  <c r="AJ14" i="10"/>
  <c r="AJ13" i="10"/>
  <c r="AJ12" i="10"/>
  <c r="AJ10" i="10"/>
  <c r="AJ9" i="10"/>
  <c r="AJ8" i="10"/>
  <c r="AJ7" i="10"/>
  <c r="AJ6" i="10"/>
  <c r="AJ5" i="10"/>
  <c r="AJ4" i="10"/>
  <c r="FC4" i="10" s="1"/>
  <c r="ES52" i="10"/>
  <c r="FD54" i="10" s="1"/>
  <c r="AJ68" i="10"/>
  <c r="FC68" i="10" s="1"/>
  <c r="FF99" i="10" l="1"/>
  <c r="EL52" i="10"/>
  <c r="AI126" i="10"/>
  <c r="AI52" i="10"/>
  <c r="EO126" i="10"/>
  <c r="EL126" i="10"/>
  <c r="EG126" i="10"/>
  <c r="ED126" i="10"/>
  <c r="EA126" i="10"/>
  <c r="DP126" i="10"/>
  <c r="DM126" i="10"/>
  <c r="DJ126" i="10"/>
  <c r="DG126" i="10"/>
  <c r="DD126" i="10"/>
  <c r="DA126" i="10"/>
  <c r="CW126" i="10"/>
  <c r="CR126" i="10"/>
  <c r="CO126" i="10"/>
  <c r="CK126" i="10"/>
  <c r="CG126" i="10"/>
  <c r="CD126" i="10"/>
  <c r="CA126" i="10"/>
  <c r="BT126" i="10"/>
  <c r="BP126" i="10"/>
  <c r="BK126" i="10"/>
  <c r="BG126" i="10"/>
  <c r="BC126" i="10"/>
  <c r="BA126" i="10"/>
  <c r="AY126" i="10"/>
  <c r="AW126" i="10"/>
  <c r="AU126" i="10"/>
  <c r="AR126" i="10"/>
  <c r="AL126" i="10"/>
  <c r="AS126" i="10" l="1"/>
  <c r="AP126" i="10"/>
  <c r="AN126" i="10"/>
  <c r="AL52" i="10"/>
  <c r="AF52" i="10"/>
  <c r="AH126" i="10"/>
  <c r="AG126" i="10"/>
  <c r="AF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AH52" i="10" l="1"/>
  <c r="AG52" i="10"/>
  <c r="AJ92" i="10"/>
  <c r="FC92" i="10" s="1"/>
  <c r="AJ49" i="10"/>
  <c r="FC57" i="10" l="1"/>
  <c r="EO52" i="10" l="1"/>
  <c r="I11" i="10"/>
  <c r="AJ11" i="10" s="1"/>
  <c r="AE20" i="10"/>
  <c r="AJ20" i="10" s="1"/>
  <c r="AE22" i="10"/>
  <c r="AJ22" i="10" s="1"/>
  <c r="AE28" i="10"/>
  <c r="AJ28" i="10" s="1"/>
  <c r="AE36" i="10"/>
  <c r="AJ36" i="10" s="1"/>
  <c r="AE43" i="10"/>
  <c r="AJ43" i="10" s="1"/>
  <c r="AE44" i="10"/>
  <c r="AE47" i="10"/>
  <c r="AJ47" i="10" s="1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63" i="10"/>
  <c r="AJ63" i="10" s="1"/>
  <c r="FC63" i="10" s="1"/>
  <c r="AE71" i="10"/>
  <c r="AJ71" i="10" s="1"/>
  <c r="FC71" i="10" s="1"/>
  <c r="AE72" i="10"/>
  <c r="AJ72" i="10" s="1"/>
  <c r="FC72" i="10" s="1"/>
  <c r="AE75" i="10"/>
  <c r="AJ75" i="10" s="1"/>
  <c r="FC75" i="10" s="1"/>
  <c r="AE76" i="10"/>
  <c r="AJ76" i="10" s="1"/>
  <c r="FC76" i="10" s="1"/>
  <c r="AE82" i="10"/>
  <c r="AJ82" i="10" s="1"/>
  <c r="FC82" i="10" s="1"/>
  <c r="AE83" i="10"/>
  <c r="AJ83" i="10" s="1"/>
  <c r="FC83" i="10" s="1"/>
  <c r="AE86" i="10"/>
  <c r="AJ86" i="10" s="1"/>
  <c r="FC86" i="10" s="1"/>
  <c r="AE93" i="10"/>
  <c r="AJ93" i="10" s="1"/>
  <c r="FC93" i="10" s="1"/>
  <c r="AE109" i="10"/>
  <c r="AJ109" i="10" s="1"/>
  <c r="FC109" i="10" s="1"/>
  <c r="AE113" i="10"/>
  <c r="AJ113" i="10" s="1"/>
  <c r="FC113" i="10" s="1"/>
  <c r="AJ44" i="10" l="1"/>
  <c r="FC44" i="10" s="1"/>
  <c r="FF44" i="10" s="1"/>
  <c r="AE126" i="10"/>
  <c r="AJ127" i="10" s="1"/>
  <c r="AE52" i="10"/>
  <c r="AJ53" i="10" s="1"/>
  <c r="AJ126" i="10" l="1"/>
  <c r="FC29" i="10"/>
  <c r="FF29" i="10" s="1"/>
  <c r="FC19" i="10"/>
  <c r="FF19" i="10" l="1"/>
  <c r="J67" i="14"/>
  <c r="EG38" i="10"/>
  <c r="FD38" i="10" s="1"/>
  <c r="EG49" i="10"/>
  <c r="FD49" i="10" s="1"/>
  <c r="FD52" i="10" l="1"/>
  <c r="EG52" i="10"/>
  <c r="J66" i="14"/>
  <c r="J65" i="14"/>
  <c r="J64" i="14"/>
  <c r="J11" i="14"/>
  <c r="J10" i="14"/>
  <c r="J45" i="14"/>
  <c r="F46" i="14"/>
  <c r="J46" i="14" s="1"/>
  <c r="F12" i="14"/>
  <c r="J9" i="14"/>
  <c r="J8" i="14"/>
  <c r="J44" i="14"/>
  <c r="G16" i="14" l="1"/>
  <c r="J12" i="14"/>
  <c r="FC41" i="10" l="1"/>
  <c r="FF41" i="10" s="1"/>
  <c r="FC40" i="10"/>
  <c r="FF40" i="10" s="1"/>
  <c r="FC27" i="10"/>
  <c r="FF27" i="10" s="1"/>
  <c r="FH8" i="10"/>
  <c r="FH52" i="10" s="1"/>
  <c r="FG57" i="10" l="1"/>
  <c r="FF104" i="10"/>
  <c r="FF100" i="10" l="1"/>
  <c r="FC8" i="10" l="1"/>
  <c r="FC32" i="10"/>
  <c r="FF8" i="10" l="1"/>
  <c r="FC51" i="10"/>
  <c r="FG8" i="10" l="1"/>
  <c r="DW120" i="10"/>
  <c r="FD120" i="10" s="1"/>
  <c r="DY119" i="10"/>
  <c r="DW119" i="10"/>
  <c r="FD119" i="10" s="1"/>
  <c r="DW82" i="10"/>
  <c r="FD82" i="10" s="1"/>
  <c r="DW77" i="10"/>
  <c r="FD77" i="10" s="1"/>
  <c r="FD126" i="10" s="1"/>
  <c r="DX125" i="10"/>
  <c r="FD125" i="10" s="1"/>
  <c r="ED52" i="10"/>
  <c r="EA52" i="10"/>
  <c r="DW52" i="10"/>
  <c r="DP52" i="10"/>
  <c r="DM52" i="10"/>
  <c r="DJ52" i="10"/>
  <c r="DG52" i="10"/>
  <c r="DD52" i="10"/>
  <c r="DA52" i="10"/>
  <c r="CW52" i="10"/>
  <c r="CR52" i="10"/>
  <c r="CO52" i="10"/>
  <c r="DW126" i="10" l="1"/>
  <c r="FC13" i="10" l="1"/>
  <c r="FF13" i="10" s="1"/>
  <c r="E19" i="13" l="1"/>
  <c r="J71" i="14"/>
  <c r="J43" i="14"/>
  <c r="J42" i="14"/>
  <c r="J7" i="14"/>
  <c r="J70" i="14" l="1"/>
  <c r="J63" i="14"/>
  <c r="J62" i="14"/>
  <c r="J61" i="14"/>
  <c r="J59" i="14"/>
  <c r="J41" i="14"/>
  <c r="J40" i="14"/>
  <c r="J39" i="14"/>
  <c r="J38" i="14"/>
  <c r="J37" i="14"/>
  <c r="J36" i="14"/>
  <c r="J35" i="14"/>
  <c r="L25" i="14"/>
  <c r="L75" i="14" s="1"/>
  <c r="J34" i="14"/>
  <c r="J32" i="14"/>
  <c r="J33" i="14"/>
  <c r="F31" i="14"/>
  <c r="H30" i="14"/>
  <c r="J30" i="14" s="1"/>
  <c r="H29" i="14"/>
  <c r="J29" i="14" s="1"/>
  <c r="H28" i="14"/>
  <c r="J28" i="14" s="1"/>
  <c r="H27" i="14"/>
  <c r="M7" i="14" s="1"/>
  <c r="H26" i="14"/>
  <c r="J26" i="14" s="1"/>
  <c r="J25" i="14"/>
  <c r="J24" i="14"/>
  <c r="J23" i="14"/>
  <c r="M13" i="14"/>
  <c r="J22" i="14"/>
  <c r="M12" i="14"/>
  <c r="J21" i="14"/>
  <c r="M11" i="14"/>
  <c r="H20" i="14"/>
  <c r="M10" i="14"/>
  <c r="J19" i="14"/>
  <c r="J18" i="14"/>
  <c r="J17" i="14"/>
  <c r="J6" i="14"/>
  <c r="J5" i="14"/>
  <c r="J4" i="14"/>
  <c r="C381" i="11"/>
  <c r="C254" i="11"/>
  <c r="C129" i="11"/>
  <c r="FF121" i="10"/>
  <c r="FF96" i="10"/>
  <c r="FF92" i="10"/>
  <c r="FF91" i="10"/>
  <c r="FF86" i="10"/>
  <c r="FF72" i="10"/>
  <c r="A58" i="10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3" i="10" s="1"/>
  <c r="A94" i="10" s="1"/>
  <c r="A95" i="10" s="1"/>
  <c r="A96" i="10" s="1"/>
  <c r="A97" i="10" s="1"/>
  <c r="A98" i="10" s="1"/>
  <c r="CK52" i="10"/>
  <c r="CG52" i="10"/>
  <c r="CD52" i="10"/>
  <c r="CA52" i="10"/>
  <c r="BT52" i="10"/>
  <c r="BP52" i="10"/>
  <c r="BK52" i="10"/>
  <c r="BG52" i="10"/>
  <c r="BC52" i="10"/>
  <c r="BA52" i="10"/>
  <c r="AY52" i="10"/>
  <c r="AW52" i="10"/>
  <c r="AU52" i="10"/>
  <c r="AS52" i="10"/>
  <c r="AR52" i="10"/>
  <c r="AP52" i="10"/>
  <c r="AN52" i="10"/>
  <c r="FF51" i="10"/>
  <c r="FC50" i="10"/>
  <c r="FC49" i="10"/>
  <c r="FC48" i="10"/>
  <c r="FC47" i="10"/>
  <c r="FC46" i="10"/>
  <c r="FC45" i="10"/>
  <c r="FC43" i="10"/>
  <c r="FC42" i="10"/>
  <c r="FC39" i="10"/>
  <c r="FC38" i="10"/>
  <c r="FC37" i="10"/>
  <c r="FC36" i="10"/>
  <c r="FF36" i="10" s="1"/>
  <c r="FC35" i="10"/>
  <c r="FC33" i="10"/>
  <c r="FF32" i="10"/>
  <c r="FC31" i="10"/>
  <c r="FF31" i="10" s="1"/>
  <c r="FC30" i="10"/>
  <c r="FC28" i="10"/>
  <c r="FC26" i="10"/>
  <c r="FC25" i="10"/>
  <c r="FC24" i="10"/>
  <c r="FC23" i="10"/>
  <c r="FC22" i="10"/>
  <c r="FF22" i="10" s="1"/>
  <c r="FC21" i="10"/>
  <c r="FC20" i="10"/>
  <c r="FC18" i="10"/>
  <c r="FC17" i="10"/>
  <c r="FC16" i="10"/>
  <c r="FC15" i="10"/>
  <c r="FC10" i="10"/>
  <c r="FC9" i="10"/>
  <c r="FC7" i="10"/>
  <c r="FC6" i="10"/>
  <c r="FC5" i="10"/>
  <c r="A5" i="10"/>
  <c r="A6" i="10" s="1"/>
  <c r="A7" i="10" s="1"/>
  <c r="A8" i="10" s="1"/>
  <c r="A9" i="10" s="1"/>
  <c r="A10" i="10" s="1"/>
  <c r="A11" i="10" s="1"/>
  <c r="A12" i="10" s="1"/>
  <c r="H73" i="14" l="1"/>
  <c r="C463" i="12"/>
  <c r="C459" i="11"/>
  <c r="C460" i="11" s="1"/>
  <c r="D463" i="12"/>
  <c r="AE132" i="12"/>
  <c r="AE462" i="12"/>
  <c r="G58" i="14"/>
  <c r="F73" i="14"/>
  <c r="FG91" i="10"/>
  <c r="FF59" i="10"/>
  <c r="J20" i="14"/>
  <c r="FF60" i="10"/>
  <c r="FF64" i="10"/>
  <c r="FF68" i="10"/>
  <c r="FG68" i="10" s="1"/>
  <c r="FF81" i="10"/>
  <c r="FF89" i="10"/>
  <c r="FF97" i="10"/>
  <c r="FG97" i="10" s="1"/>
  <c r="FF106" i="10"/>
  <c r="FF114" i="10"/>
  <c r="FF118" i="10"/>
  <c r="FF123" i="10"/>
  <c r="FF57" i="10"/>
  <c r="FF61" i="10"/>
  <c r="FF65" i="10"/>
  <c r="FF69" i="10"/>
  <c r="FF73" i="10"/>
  <c r="FF90" i="10"/>
  <c r="FF94" i="10"/>
  <c r="FF102" i="10"/>
  <c r="FF107" i="10"/>
  <c r="FF111" i="10"/>
  <c r="FF115" i="10"/>
  <c r="FF124" i="10"/>
  <c r="FF76" i="10"/>
  <c r="FF58" i="10"/>
  <c r="FG58" i="10" s="1"/>
  <c r="FF62" i="10"/>
  <c r="FF66" i="10"/>
  <c r="FF70" i="10"/>
  <c r="FF74" i="10"/>
  <c r="FF79" i="10"/>
  <c r="FF83" i="10"/>
  <c r="FF87" i="10"/>
  <c r="FF95" i="10"/>
  <c r="FF103" i="10"/>
  <c r="FG103" i="10" s="1"/>
  <c r="FF108" i="10"/>
  <c r="FF112" i="10"/>
  <c r="FF116" i="10"/>
  <c r="FF85" i="10"/>
  <c r="FF93" i="10"/>
  <c r="FF101" i="10"/>
  <c r="FF110" i="10"/>
  <c r="FG110" i="10" s="1"/>
  <c r="FF63" i="10"/>
  <c r="FF67" i="10"/>
  <c r="FF71" i="10"/>
  <c r="FF75" i="10"/>
  <c r="FF80" i="10"/>
  <c r="FF84" i="10"/>
  <c r="FF88" i="10"/>
  <c r="FG88" i="10" s="1"/>
  <c r="FF105" i="10"/>
  <c r="FF109" i="10"/>
  <c r="FF113" i="10"/>
  <c r="FF5" i="10"/>
  <c r="FF10" i="10"/>
  <c r="FF17" i="10"/>
  <c r="FG17" i="10" s="1"/>
  <c r="FF47" i="10"/>
  <c r="FF6" i="10"/>
  <c r="FF23" i="10"/>
  <c r="FF38" i="10"/>
  <c r="FF48" i="10"/>
  <c r="FF7" i="10"/>
  <c r="FF15" i="10"/>
  <c r="FF20" i="10"/>
  <c r="FF24" i="10"/>
  <c r="FF30" i="10"/>
  <c r="FG30" i="10" s="1"/>
  <c r="FF35" i="10"/>
  <c r="FF39" i="10"/>
  <c r="FF45" i="10"/>
  <c r="FF49" i="10"/>
  <c r="FG49" i="10" s="1"/>
  <c r="FF26" i="10"/>
  <c r="FF37" i="10"/>
  <c r="FF43" i="10"/>
  <c r="FG43" i="10" s="1"/>
  <c r="FF18" i="10"/>
  <c r="FF28" i="10"/>
  <c r="FF33" i="10"/>
  <c r="FF9" i="10"/>
  <c r="FF16" i="10"/>
  <c r="FF21" i="10"/>
  <c r="FF25" i="10"/>
  <c r="FF42" i="10"/>
  <c r="FF46" i="10"/>
  <c r="FF50" i="10"/>
  <c r="FF4" i="10"/>
  <c r="A100" i="10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3" i="10" s="1"/>
  <c r="A124" i="10" s="1"/>
  <c r="A125" i="10" s="1"/>
  <c r="FC12" i="10"/>
  <c r="FC14" i="10"/>
  <c r="FF120" i="10"/>
  <c r="A13" i="10"/>
  <c r="A14" i="10" s="1"/>
  <c r="A15" i="10" s="1"/>
  <c r="A16" i="10" s="1"/>
  <c r="A17" i="10" s="1"/>
  <c r="A18" i="10" s="1"/>
  <c r="FF77" i="10"/>
  <c r="FF119" i="10"/>
  <c r="FF117" i="10"/>
  <c r="FF125" i="10"/>
  <c r="FF82" i="10"/>
  <c r="AJ52" i="10"/>
  <c r="FC11" i="10"/>
  <c r="M6" i="14"/>
  <c r="M8" i="14"/>
  <c r="J27" i="14"/>
  <c r="J31" i="14"/>
  <c r="FF98" i="10"/>
  <c r="AE463" i="12" l="1"/>
  <c r="FC52" i="10"/>
  <c r="FH53" i="10" s="1"/>
  <c r="A19" i="10"/>
  <c r="A20" i="10" s="1"/>
  <c r="A21" i="10" s="1"/>
  <c r="A22" i="10" s="1"/>
  <c r="A23" i="10" s="1"/>
  <c r="A24" i="10" s="1"/>
  <c r="A25" i="10" s="1"/>
  <c r="A26" i="10" s="1"/>
  <c r="A27" i="10" s="1"/>
  <c r="A28" i="10" s="1"/>
  <c r="FG20" i="10"/>
  <c r="FG52" i="10" s="1"/>
  <c r="FG96" i="10"/>
  <c r="FG76" i="10"/>
  <c r="FF78" i="10"/>
  <c r="FF126" i="10" s="1"/>
  <c r="FF14" i="10"/>
  <c r="FF12" i="10"/>
  <c r="FF11" i="10"/>
  <c r="J73" i="14"/>
  <c r="FF52" i="10" l="1"/>
  <c r="FF53" i="10" s="1"/>
  <c r="A29" i="10"/>
  <c r="A30" i="10" s="1"/>
  <c r="A31" i="10" s="1"/>
  <c r="A32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FD127" i="10"/>
  <c r="FD53" i="10"/>
  <c r="FG53" i="10"/>
  <c r="FF127" i="10"/>
  <c r="FG72" i="10"/>
  <c r="FG126" i="10" l="1"/>
  <c r="FG127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tc={3793FC05-D64B-443D-962B-CD558A35553C}</author>
    <author>tc={D31C0AFE-4B69-4C9E-9126-0ACDA8AF39AC}</author>
    <author>tc={B0DD7E33-6CD7-4A25-99C4-E42A981E185B}</author>
    <author>Owner</author>
    <author>tc={697D9BA5-34B3-47A1-BD0A-0979B99E426A}</author>
    <author>tc={90B3C4F2-E283-409E-B838-CB46ACCC9222}</author>
    <author>tc={F9043BFA-3963-4B14-9451-C7621FF27991}</author>
    <author>tc={3B615258-85F3-44AA-80D4-AF9F68BCB231}</author>
    <author>tc={DCC7AC7E-1AD7-4543-B816-C2FFB7C91646}</author>
    <author>tc={B2357EB4-86D4-4031-9881-B093E594051A}</author>
    <author>tc={55176F44-E458-448D-A9AF-1A5F34119FB7}</author>
    <author>Zach Kelly</author>
    <author>tc={E152A0A9-5A60-48AA-8FB4-D4E412EC0CA2}</author>
    <author>tc={5652A1CF-364F-444B-A92C-29A4EA626493}</author>
    <author>Lynn</author>
    <author>tc={98EFF0A4-9300-400F-A215-E296D9434D8F}</author>
    <author>tc={9BDF03F1-E91F-4623-8D0D-6CAE86CD02CE}</author>
    <author>tc={745ACE3B-B357-4CD7-9FBF-CAA8321574EF}</author>
    <author>tc={56E736D4-B061-459E-855C-E42AAA90231C}</author>
    <author>tc={563EA06A-34A6-4D1A-BFE6-57549A18DFB9}</author>
    <author>tc={1E42AA75-BCCA-4BCB-8BF7-45681BA66512}</author>
    <author>tc={D3BF1A33-1711-490C-B4A9-1BFB143B7A5F}</author>
    <author>tc={A510728A-88C9-4B9A-A7BE-8B56C111B7D6}</author>
    <author>tc={486CEA66-21C0-4ABD-8E30-5B663E01C759}</author>
    <author>tc={FFBB5491-405F-42EA-A3A5-D4BB2D4C5A5B}</author>
    <author>tc={9E22B639-966D-44F4-A335-B9DD454A304C}</author>
    <author>tc={1F913B7B-A7D6-45F2-9FFE-4517644C4D29}</author>
    <author>tc={92F00A20-DD6A-495A-BA19-40FC559AF84D}</author>
    <author>tc={8263A66A-BEFD-4A89-9C8E-C84BD3B69A5D}</author>
    <author>tc={9FF14891-671E-4FFB-9CB1-1D8D513D7193}</author>
    <author>tc={C2532159-3838-4D66-9458-46BE409F6518}</author>
    <author>tc={4DD6C6FA-755C-4CBB-80BF-DBE85C9715AD}</author>
    <author>tc={FE6D993F-4C10-4EAD-B3E8-E2BF90A9A86C}</author>
    <author>tc={974B65FB-5230-425D-9A94-1B1B87BD8CFC}</author>
    <author>tc={B25596D8-CC05-43B0-9FEE-8976606BBFAD}</author>
    <author>tc={4D303F89-6769-4C99-ABF2-0BA82A99D418}</author>
    <author>tc={2D487C0C-3A4F-4897-A8F2-B3F6012C9755}</author>
    <author>tc={51E9EDEE-8639-4363-B759-1C9CDF4BCBE2}</author>
    <author>tc={6B48B6F0-C4E9-47AA-8459-613827815112}</author>
  </authors>
  <commentList>
    <comment ref="V3" authorId="0" shapeId="0" xr:uid="{D7B2E7E3-C603-4250-83A6-5AA4A37CACDD}">
      <text>
        <r>
          <rPr>
            <b/>
            <sz val="9"/>
            <color indexed="81"/>
            <rFont val="Tahoma"/>
            <family val="2"/>
          </rPr>
          <t>Actually, April 1-10</t>
        </r>
      </text>
    </comment>
    <comment ref="X3" authorId="0" shapeId="0" xr:uid="{53E5A493-D5D9-493B-8A1A-6E1B056C1747}">
      <text>
        <r>
          <rPr>
            <b/>
            <sz val="9"/>
            <color indexed="81"/>
            <rFont val="Tahoma"/>
            <family val="2"/>
          </rPr>
          <t>Actually, June 1 thru July 1,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3" authorId="0" shapeId="0" xr:uid="{ED26321D-8519-4E50-A282-DB1000DE0378}">
      <text>
        <r>
          <rPr>
            <b/>
            <sz val="9"/>
            <color indexed="81"/>
            <rFont val="Tahoma"/>
            <family val="2"/>
          </rPr>
          <t>Actually, July 1 - 27,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" authorId="0" shapeId="0" xr:uid="{74EE2C32-D1CB-46FB-B26A-9755E71A4C8E}">
      <text>
        <r>
          <rPr>
            <b/>
            <sz val="9"/>
            <color indexed="81"/>
            <rFont val="Tahoma"/>
            <family val="2"/>
          </rPr>
          <t xml:space="preserve">Actually, 2020-07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4" authorId="0" shapeId="0" xr:uid="{D6223028-3181-49B1-A7E7-BC63EB78AE2D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U4" authorId="0" shapeId="0" xr:uid="{6D532644-6A8D-4FE1-9089-F7FA9CDE74B8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- 12/17</t>
        </r>
      </text>
    </comment>
    <comment ref="AY4" authorId="0" shapeId="0" xr:uid="{32F4A3A5-4CD7-42D5-879F-662B7C656880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- 2/7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5" authorId="1" shapeId="0" xr:uid="{3793FC05-D64B-443D-962B-CD558A35553C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B6" authorId="2" shapeId="0" xr:uid="{D31C0AFE-4B69-4C9E-9126-0ACDA8AF39AC}">
      <text>
        <t>[Threaded comment]
Your version of Excel allows you to read this threaded comment; however, any edits to it will get removed if the file is opened in a newer version of Excel. Learn more: https://go.microsoft.com/fwlink/?linkid=870924
Comment:
    NOTICE IN JULY 2019; no other info</t>
      </text>
    </comment>
    <comment ref="D6" authorId="3" shapeId="0" xr:uid="{B0DD7E33-6CD7-4A25-99C4-E42A981E185B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A7" authorId="4" shapeId="0" xr:uid="{5B1318B4-E1C5-43AA-AAE8-5AD9AAC583AB}">
      <text>
        <r>
          <rPr>
            <b/>
            <sz val="9"/>
            <color indexed="81"/>
            <rFont val="Tahoma"/>
            <family val="2"/>
          </rPr>
          <t>NOT UNTIL AUGUST</t>
        </r>
      </text>
    </comment>
    <comment ref="B7" authorId="5" shapeId="0" xr:uid="{697D9BA5-34B3-47A1-BD0A-0979B99E426A}">
      <text>
        <t>[Threaded comment]
Your version of Excel allows you to read this threaded comment; however, any edits to it will get removed if the file is opened in a newer version of Excel. Learn more: https://go.microsoft.com/fwlink/?linkid=870924
Comment:
    Meter installed on 08/11/20</t>
      </text>
    </comment>
    <comment ref="B8" authorId="6" shapeId="0" xr:uid="{90B3C4F2-E283-409E-B838-CB46ACCC9222}">
      <text>
        <t>[Threaded comment]
Your version of Excel allows you to read this threaded comment; however, any edits to it will get removed if the file is opened in a newer version of Excel. Learn more: https://go.microsoft.com/fwlink/?linkid=870924
Comment:
    Mojica moved in April 2020</t>
      </text>
    </comment>
    <comment ref="D8" authorId="7" shapeId="0" xr:uid="{F9043BFA-3963-4B14-9451-C7621FF27991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Q8" authorId="8" shapeId="0" xr:uid="{3B615258-85F3-44AA-80D4-AF9F68BCB231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(Chris Kisor) moved out on Oct. 8, 2019</t>
      </text>
    </comment>
    <comment ref="AJ8" authorId="0" shapeId="0" xr:uid="{38EB55CC-4DB7-4425-90AB-0139A32D7B75}">
      <text>
        <r>
          <rPr>
            <b/>
            <sz val="9"/>
            <color indexed="81"/>
            <rFont val="Tahoma"/>
            <family val="2"/>
          </rPr>
          <t>Tenant moved out Oct. 1, 2019</t>
        </r>
      </text>
    </comment>
    <comment ref="FF8" authorId="0" shapeId="0" xr:uid="{EA0B71E8-5B32-49F7-9F47-22B9538C2A5F}">
      <text>
        <r>
          <rPr>
            <b/>
            <sz val="9"/>
            <color indexed="81"/>
            <rFont val="Tahoma"/>
            <family val="2"/>
          </rPr>
          <t>Tenant moved in April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" authorId="9" shapeId="0" xr:uid="{DCC7AC7E-1AD7-4543-B816-C2FFB7C91646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D12" authorId="10" shapeId="0" xr:uid="{B2357EB4-86D4-4031-9881-B093E594051A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E12" authorId="11" shapeId="0" xr:uid="{55176F44-E458-448D-A9AF-1A5F34119FB7}">
      <text>
        <t>[Threaded comment]
Your version of Excel allows you to read this threaded comment; however, any edits to it will get removed if the file is opened in a newer version of Excel. Learn more: https://go.microsoft.com/fwlink/?linkid=870924
Comment:
    NO COMPUTER</t>
      </text>
    </comment>
    <comment ref="U14" authorId="12" shapeId="0" xr:uid="{03AD03A1-DC5B-438E-89EA-7428608445A4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The system malfuntioned here according to Jane and he only owed the base fee plus $2.04 of water usage.  Jane paid for his base rate fee (they worked that out) in which we recieved.  We recieved the usage amount from him as well.
</t>
        </r>
      </text>
    </comment>
    <comment ref="AL14" authorId="0" shapeId="0" xr:uid="{7C2DB684-8978-4FDE-ABFE-FE49DC6EEEE0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N14" authorId="0" shapeId="0" xr:uid="{FBD80E25-670B-43B2-9FC7-956FF0F28AB6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EZ16" authorId="4" shapeId="0" xr:uid="{2EE6CC4F-0CC8-4D47-AE58-C7F6F596C00D}">
      <text>
        <r>
          <rPr>
            <sz val="9"/>
            <color indexed="81"/>
            <rFont val="Tahoma"/>
            <family val="2"/>
          </rPr>
          <t>$3.00 transaction fee
(not charged additionally)</t>
        </r>
      </text>
    </comment>
    <comment ref="B17" authorId="13" shapeId="0" xr:uid="{E152A0A9-5A60-48AA-8FB4-D4E412EC0CA2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move IN March 2019.</t>
      </text>
    </comment>
    <comment ref="AJ17" authorId="0" shapeId="0" xr:uid="{48C3DBF9-9457-4BFC-9E22-CE09274948BA}">
      <text>
        <r>
          <rPr>
            <b/>
            <sz val="9"/>
            <color indexed="81"/>
            <rFont val="Tahoma"/>
            <family val="2"/>
          </rPr>
          <t>Tenant moved in on March 10, 2019</t>
        </r>
      </text>
    </comment>
    <comment ref="FF17" authorId="0" shapeId="0" xr:uid="{8D4D15CD-446E-4D16-B5D3-F43999281027}">
      <text>
        <r>
          <rPr>
            <b/>
            <sz val="9"/>
            <color indexed="81"/>
            <rFont val="Tahoma"/>
            <family val="2"/>
          </rPr>
          <t>Tenant moved IN on March 10,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O19" authorId="0" shapeId="0" xr:uid="{C695B38B-E22B-4C7F-8049-BD6C0D37261D}">
      <text>
        <r>
          <rPr>
            <b/>
            <sz val="9"/>
            <color indexed="81"/>
            <rFont val="Tahoma"/>
            <family val="2"/>
          </rPr>
          <t>Allocated portion of single check = $98.03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S19" authorId="4" shapeId="0" xr:uid="{FBF8FE25-6746-41B2-80F8-F2EDC9B2F3E9}">
      <text>
        <r>
          <rPr>
            <b/>
            <sz val="9"/>
            <color indexed="81"/>
            <rFont val="Tahoma"/>
            <charset val="1"/>
          </rPr>
          <t>Allocated portion of single check = $98.22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20" authorId="14" shapeId="0" xr:uid="{5652A1CF-364F-444B-A92C-29A4EA626493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moved out July 2019.  Owner responsible thereafter.</t>
      </text>
    </comment>
    <comment ref="AE20" authorId="4" shapeId="0" xr:uid="{B480D85A-85B9-445E-BE19-F32FE031EA7D}">
      <text>
        <r>
          <rPr>
            <sz val="9"/>
            <color indexed="81"/>
            <rFont val="Tahoma"/>
            <family val="2"/>
          </rPr>
          <t xml:space="preserve">$40.67 = 10% termination charge
</t>
        </r>
      </text>
    </comment>
    <comment ref="AJ20" authorId="0" shapeId="0" xr:uid="{CD660F22-AB43-46D6-8CD6-D70DB6654C45}">
      <text>
        <r>
          <rPr>
            <b/>
            <sz val="9"/>
            <color indexed="81"/>
            <rFont val="Tahoma"/>
            <family val="2"/>
          </rPr>
          <t xml:space="preserve">Tenant moved out July 2019.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20" authorId="0" shapeId="0" xr:uid="{DB42CAF9-5135-49AC-9C53-9B0745686CBC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F20" authorId="0" shapeId="0" xr:uid="{40DAB7C6-751F-4315-A7F5-288769D0FFC6}">
      <text>
        <r>
          <rPr>
            <b/>
            <sz val="9"/>
            <color indexed="81"/>
            <rFont val="Tahoma"/>
            <family val="2"/>
          </rPr>
          <t>Tenant moved out July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T21" authorId="0" shapeId="0" xr:uid="{E5B569D9-C1EB-48CF-9C57-5737BD872066}">
      <text>
        <r>
          <rPr>
            <b/>
            <sz val="9"/>
            <color rgb="FF000000"/>
            <rFont val="Tahoma"/>
            <family val="2"/>
          </rPr>
          <t>Deposited by previous TM in WH2O account on 8/15 as part of a deposit total of $238.10.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D21" authorId="15" shapeId="0" xr:uid="{E76A7AA0-F779-4E11-AD44-2491175342F1}">
      <text>
        <r>
          <rPr>
            <b/>
            <sz val="9"/>
            <color rgb="FF000000"/>
            <rFont val="Tahoma"/>
            <family val="2"/>
          </rPr>
          <t xml:space="preserve">Credit Card payment to BC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E22" authorId="0" shapeId="0" xr:uid="{A63CD183-E5B4-49E0-9F40-E66A5CDCBA1A}">
      <text>
        <r>
          <rPr>
            <sz val="9"/>
            <color indexed="81"/>
            <rFont val="Tahoma"/>
            <family val="2"/>
          </rPr>
          <t xml:space="preserve">$45.03 = 10% termination surcharge
</t>
        </r>
      </text>
    </comment>
    <comment ref="D23" authorId="16" shapeId="0" xr:uid="{98EFF0A4-9300-400F-A215-E296D9434D8F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B24" authorId="17" shapeId="0" xr:uid="{9BDF03F1-E91F-4623-8D0D-6CAE86CD02CE}">
      <text>
        <t>[Threaded comment]
Your version of Excel allows you to read this threaded comment; however, any edits to it will get removed if the file is opened in a newer version of Excel. Learn more: https://go.microsoft.com/fwlink/?linkid=870924
Comment:
    tap agreement completed on 8/29/19</t>
      </text>
    </comment>
    <comment ref="EW24" authorId="4" shapeId="0" xr:uid="{620F3BAD-DCD3-46D7-A99A-5DFA7984BFA3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C26" authorId="0" shapeId="0" xr:uid="{30D71115-4249-4405-9AE4-D4D94FE65ED0}">
      <text>
        <r>
          <rPr>
            <b/>
            <sz val="9"/>
            <color indexed="81"/>
            <rFont val="Tahoma"/>
            <charset val="1"/>
          </rPr>
          <t>Check from Angel Narvaez, 418 Canyon Creek Dr., Del Rio, TX, 78840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K26" authorId="12" shapeId="0" xr:uid="{94227126-13EA-4520-9EBE-D9C532DFBC8B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payment from Narvaez</t>
        </r>
      </text>
    </comment>
    <comment ref="B27" authorId="18" shapeId="0" xr:uid="{745ACE3B-B357-4CD7-9FBF-CAA8321574EF}">
      <text>
        <t>[Threaded comment]
Your version of Excel allows you to read this threaded comment; however, any edits to it will get removed if the file is opened in a newer version of Excel. Learn more: https://go.microsoft.com/fwlink/?linkid=870924
Comment:
    Tap Fee paid on Nov. 30, 2020</t>
      </text>
    </comment>
    <comment ref="EO27" authorId="0" shapeId="0" xr:uid="{7738A5C3-BA7F-4D19-9E0B-EA55DA35FDDD}">
      <text>
        <r>
          <rPr>
            <b/>
            <sz val="9"/>
            <color indexed="81"/>
            <rFont val="Tahoma"/>
            <family val="2"/>
          </rPr>
          <t>Check = $245.29
Split $96.96 &amp; $145.63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28" authorId="0" shapeId="0" xr:uid="{758E4CEB-4E1A-4574-8253-5ED64C979959}">
      <text>
        <r>
          <rPr>
            <sz val="9"/>
            <color indexed="81"/>
            <rFont val="Tahoma"/>
            <family val="2"/>
          </rPr>
          <t xml:space="preserve">$102.97 = 10% termination surcharge
</t>
        </r>
      </text>
    </comment>
    <comment ref="B29" authorId="19" shapeId="0" xr:uid="{56E736D4-B061-459E-855C-E42AAA90231C}">
      <text>
        <t>[Threaded comment]
Your version of Excel allows you to read this threaded comment; however, any edits to it will get removed if the file is opened in a newer version of Excel. Learn more: https://go.microsoft.com/fwlink/?linkid=870924
Comment:
    Meter Installed on 01/28/2021</t>
      </text>
    </comment>
    <comment ref="EO29" authorId="0" shapeId="0" xr:uid="{78AD4C61-8EAA-45C5-A15C-5BC50A2A2FA6}">
      <text>
        <r>
          <rPr>
            <b/>
            <sz val="9"/>
            <color indexed="81"/>
            <rFont val="Tahoma"/>
            <family val="2"/>
          </rPr>
          <t>Check = $245.29
Split $96.96 &amp; $145.63</t>
        </r>
      </text>
    </comment>
    <comment ref="D30" authorId="4" shapeId="0" xr:uid="{8B4E2624-B92F-43B7-B384-765570BBF7CE}">
      <text>
        <r>
          <rPr>
            <sz val="9"/>
            <color rgb="FF000000"/>
            <rFont val="Tahoma"/>
            <family val="2"/>
          </rPr>
          <t>Previous Tennant = Nick and Katlyn (Williams as maiden name?) Heckler (moved out October 19, 2019) 207 Shadow Mountain Del Rio, TX 78840; 105 San Marcos Drive Del Rio, TX 78840-2274</t>
        </r>
      </text>
    </comment>
    <comment ref="CK30" authorId="12" shapeId="0" xr:uid="{92A10FBC-2797-4312-BF08-66405511554B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check is from Heckler</t>
        </r>
      </text>
    </comment>
    <comment ref="FF30" authorId="0" shapeId="0" xr:uid="{7FC6343E-76B8-4C82-B51D-6B18D5AEB615}">
      <text>
        <r>
          <rPr>
            <b/>
            <sz val="9"/>
            <color indexed="81"/>
            <rFont val="Tahoma"/>
            <family val="2"/>
          </rPr>
          <t>Tenant moved out October 19,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W31" authorId="4" shapeId="0" xr:uid="{B7917461-7106-4F7F-9EFA-FB377FAA8584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EW32" authorId="4" shapeId="0" xr:uid="{83CF9004-A765-4888-81FC-5918E821F2CF}">
      <text>
        <r>
          <rPr>
            <sz val="9"/>
            <color indexed="81"/>
            <rFont val="Tahoma"/>
            <charset val="1"/>
          </rPr>
          <t xml:space="preserve"> $2.62 transaction fee
(not charged additionally)
</t>
        </r>
      </text>
    </comment>
    <comment ref="EZ32" authorId="4" shapeId="0" xr:uid="{5B04AEFF-C080-451E-9F0F-35E18959BE70}">
      <text>
        <r>
          <rPr>
            <sz val="9"/>
            <color indexed="81"/>
            <rFont val="Tahoma"/>
            <family val="2"/>
          </rPr>
          <t xml:space="preserve">$2.09 transaction fee
(not charged additionally)
</t>
        </r>
      </text>
    </comment>
    <comment ref="B33" authorId="20" shapeId="0" xr:uid="{563EA06A-34A6-4D1A-BFE6-57549A18DFB9}">
      <text>
        <t>[Threaded comment]
Your version of Excel allows you to read this threaded comment; however, any edits to it will get removed if the file is opened in a newer version of Excel. Learn more: https://go.microsoft.com/fwlink/?linkid=870924
Comment:
    LEAVING FEB. 1, 2021</t>
      </text>
    </comment>
    <comment ref="D35" authorId="21" shapeId="0" xr:uid="{1E42AA75-BCCA-4BCB-8BF7-45681BA66512}">
      <text>
        <t>[Threaded comment]
Your version of Excel allows you to read this threaded comment; however, any edits to it will get removed if the file is opened in a newer version of Excel. Learn more: https://go.microsoft.com/fwlink/?linkid=870924
Comment:
    MAIL INVOICES</t>
      </text>
    </comment>
    <comment ref="CA35" authorId="0" shapeId="0" xr:uid="{CE8ED091-46D4-4285-B0E0-894B5DC94EAC}">
      <text>
        <r>
          <rPr>
            <b/>
            <sz val="9"/>
            <color rgb="FF000000"/>
            <rFont val="Tahoma"/>
            <family val="2"/>
          </rPr>
          <t>$50 was deposited via PayPal, but $33.58 was applied by Blue Cereus to a balance pre-dating the TM, leaving a balance of $16.42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K35" authorId="12" shapeId="0" xr:uid="{74B5541C-3177-445D-918F-7E75F5B79E55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$282.10 check was deposited on 12/20 and bounced on 12/26</t>
        </r>
      </text>
    </comment>
    <comment ref="AE36" authorId="0" shapeId="0" xr:uid="{C4D149EE-8F0C-4190-AB1B-113E6AE11769}">
      <text>
        <r>
          <rPr>
            <sz val="9"/>
            <color indexed="81"/>
            <rFont val="Tahoma"/>
            <family val="2"/>
          </rPr>
          <t xml:space="preserve">$70.30 = 10% termination surcharge
</t>
        </r>
      </text>
    </comment>
    <comment ref="AS36" authorId="0" shapeId="0" xr:uid="{F200951B-C007-4E2A-BBB4-B9F3E8E9A652}">
      <text>
        <r>
          <rPr>
            <b/>
            <sz val="9"/>
            <color rgb="FF000000"/>
            <rFont val="Tahoma"/>
            <family val="2"/>
          </rPr>
          <t>pmt vis Intuit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E36" authorId="0" shapeId="0" xr:uid="{4364A74C-ECDF-4E3E-BA1A-0DA7E63B8D2B}">
      <text>
        <r>
          <rPr>
            <b/>
            <sz val="9"/>
            <color rgb="FF000000"/>
            <rFont val="Tahoma"/>
            <family val="2"/>
          </rPr>
          <t>pmt vis Intuit</t>
        </r>
      </text>
    </comment>
    <comment ref="FF37" authorId="22" shapeId="0" xr:uid="{D3BF1A33-1711-490C-B4A9-1BFB143B7A5F}">
      <text>
        <t>[Threaded comment]
Your version of Excel allows you to read this threaded comment; however, any edits to it will get removed if the file is opened in a newer version of Excel. Learn more: https://go.microsoft.com/fwlink/?linkid=870924
Comment:
    ADJUSTMENT MADE TO ACCOUNT FOR DISCREPANCY.  PREVIOUS BILL WAS PAID IN FULL, BUT FORMULA FOR CURRENT INVOICE SHOWED OTHERWISE.</t>
      </text>
    </comment>
    <comment ref="EG38" authorId="0" shapeId="0" xr:uid="{748EA9AF-4FF1-44F3-9190-840C2B65196A}">
      <text>
        <r>
          <rPr>
            <b/>
            <sz val="9"/>
            <color indexed="81"/>
            <rFont val="Tahoma"/>
            <family val="2"/>
          </rPr>
          <t>Pay Pal transaction fee = $6.01 (charged to customer)
2nd PayPal transaction fee = $5.84 (deducted from amount of bill, so effectivley charged to the utility)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Z38" authorId="4" shapeId="0" xr:uid="{CD8B7DC7-02FD-426A-98D1-0F7937CE91E2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B40" authorId="23" shapeId="0" xr:uid="{A510728A-88C9-4B9A-A7BE-8B56C111B7D6}">
      <text>
        <t>[Threaded comment]
Your version of Excel allows you to read this threaded comment; however, any edits to it will get removed if the file is opened in a newer version of Excel. Learn more: https://go.microsoft.com/fwlink/?linkid=870924
Comment:
    Tap Fee paid on Oct. 30, 2020</t>
      </text>
    </comment>
    <comment ref="EO40" authorId="0" shapeId="0" xr:uid="{4B3F7F21-FE78-4A01-A4A1-7EA7DE59C273}">
      <text>
        <r>
          <rPr>
            <b/>
            <sz val="9"/>
            <color indexed="81"/>
            <rFont val="Tahoma"/>
            <family val="2"/>
          </rPr>
          <t>Allocated portion of single check = $98.03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S40" authorId="4" shapeId="0" xr:uid="{D12CD2EB-CEB7-4CF6-BF7A-735703DC382C}">
      <text>
        <r>
          <rPr>
            <b/>
            <sz val="9"/>
            <color indexed="81"/>
            <rFont val="Tahoma"/>
            <charset val="1"/>
          </rPr>
          <t>Allocated portion of single check = $98.22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41" authorId="24" shapeId="0" xr:uid="{486CEA66-21C0-4ABD-8E30-5B663E01C759}">
      <text>
        <t>[Threaded comment]
Your version of Excel allows you to read this threaded comment; however, any edits to it will get removed if the file is opened in a newer version of Excel. Learn more: https://go.microsoft.com/fwlink/?linkid=870924
Comment:
    began 11/03/2020</t>
      </text>
    </comment>
    <comment ref="E42" authorId="25" shapeId="0" xr:uid="{FFBB5491-405F-42EA-A3A5-D4BB2D4C5A5B}">
      <text>
        <t>[Threaded comment]
Your version of Excel allows you to read this threaded comment; however, any edits to it will get removed if the file is opened in a newer version of Excel. Learn more: https://go.microsoft.com/fwlink/?linkid=870924
Comment:
    was: "r.vonna@yahoo.com"</t>
      </text>
    </comment>
    <comment ref="CA42" authorId="0" shapeId="0" xr:uid="{1B64B9E1-A3C6-44B5-9EC3-6B41D393713B}">
      <text>
        <r>
          <rPr>
            <b/>
            <sz val="9"/>
            <color rgb="FF000000"/>
            <rFont val="Tahoma"/>
            <family val="2"/>
          </rPr>
          <t>Single payment deposit by previous TM in WH2O account on 9/12.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F42" authorId="4" shapeId="0" xr:uid="{EAEE1923-BABF-4155-A824-390D77A46CE9}">
      <text>
        <r>
          <rPr>
            <b/>
            <sz val="9"/>
            <color indexed="81"/>
            <rFont val="Tahoma"/>
            <family val="2"/>
          </rPr>
          <t>Note equation deducting payment for earlier period.</t>
        </r>
      </text>
    </comment>
    <comment ref="B43" authorId="26" shapeId="0" xr:uid="{9E22B639-966D-44F4-A335-B9DD454A304C}">
      <text>
        <t>[Threaded comment]
Your version of Excel allows you to read this threaded comment; however, any edits to it will get removed if the file is opened in a newer version of Excel. Learn more: https://go.microsoft.com/fwlink/?linkid=870924
Comment:
    Salazar purchased on January 26, 2019.</t>
      </text>
    </comment>
    <comment ref="J43" authorId="0" shapeId="0" xr:uid="{DB4767CA-BF4D-4D32-A194-491DABC66FB5}">
      <text>
        <r>
          <rPr>
            <b/>
            <sz val="9"/>
            <color indexed="81"/>
            <rFont val="Tahoma"/>
            <family val="2"/>
          </rPr>
          <t>February portion of this invoice = $47.47</t>
        </r>
      </text>
    </comment>
    <comment ref="AE43" authorId="4" shapeId="0" xr:uid="{54BBB26E-A29C-446A-88F1-622983CE66FA}">
      <text>
        <r>
          <rPr>
            <sz val="9"/>
            <color indexed="81"/>
            <rFont val="Tahoma"/>
            <family val="2"/>
          </rPr>
          <t xml:space="preserve">$49.57 = 10% termination surcharge
</t>
        </r>
      </text>
    </comment>
    <comment ref="AJ43" authorId="0" shapeId="0" xr:uid="{E15EFDAC-61E6-43D6-8AAD-46AB73ED6FE4}">
      <text>
        <r>
          <rPr>
            <b/>
            <sz val="9"/>
            <color indexed="81"/>
            <rFont val="Tahoma"/>
            <family val="2"/>
          </rPr>
          <t>Salazar purchased on January 26,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F43" authorId="0" shapeId="0" xr:uid="{4AB9E96D-E267-471C-9E13-DE7E797CAB73}">
      <text>
        <r>
          <rPr>
            <b/>
            <sz val="9"/>
            <color indexed="81"/>
            <rFont val="Tahoma"/>
            <family val="2"/>
          </rPr>
          <t>Salazar purchased on January 26,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44" authorId="4" shapeId="0" xr:uid="{A09BD9BE-8186-4D41-AA21-9DE02447AAAF}">
      <text>
        <r>
          <rPr>
            <sz val="9"/>
            <color indexed="81"/>
            <rFont val="Tahoma"/>
            <family val="2"/>
          </rPr>
          <t xml:space="preserve">$29.14 = 10% termination surcharge
</t>
        </r>
      </text>
    </comment>
    <comment ref="AL44" authorId="0" shapeId="0" xr:uid="{FC8D86A8-B138-47B2-AA30-A3854336C24E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E44" authorId="0" shapeId="0" xr:uid="{5C3D3616-67F5-4978-99A2-50EE1A6D27C3}">
      <text>
        <r>
          <rPr>
            <b/>
            <sz val="9"/>
            <color rgb="FF000000"/>
            <rFont val="Tahoma"/>
            <family val="2"/>
          </rPr>
          <t>Part of a combined deposit of $1,114.52 on 7/31.</t>
        </r>
      </text>
    </comment>
    <comment ref="FF44" authorId="0" shapeId="0" xr:uid="{86FBEFC1-5E1B-4A51-87F5-2006DC0900D5}">
      <text>
        <r>
          <rPr>
            <b/>
            <sz val="9"/>
            <color indexed="81"/>
            <rFont val="Tahoma"/>
            <charset val="1"/>
          </rPr>
          <t>adjusted to correct for inaccurate invoice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Z45" authorId="4" shapeId="0" xr:uid="{0F2F18A2-1442-4683-94A4-EC1986A31958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AE47" authorId="0" shapeId="0" xr:uid="{D5A7DCFF-31C9-492A-91D6-DD425DC8BAAC}">
      <text>
        <r>
          <rPr>
            <sz val="9"/>
            <color indexed="81"/>
            <rFont val="Tahoma"/>
            <family val="2"/>
          </rPr>
          <t xml:space="preserve">$38.13 = 10% termination surcharge
</t>
        </r>
      </text>
    </comment>
    <comment ref="EW48" authorId="4" shapeId="0" xr:uid="{B40FE3F5-2395-4FDC-9F34-E6204C2FF1E9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EZ48" authorId="4" shapeId="0" xr:uid="{7908A00C-6CD4-401D-B095-1918F7303A52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C49" authorId="0" shapeId="0" xr:uid="{D67BFA4D-9B4B-4A4E-8D25-5D5AB507877A}">
      <text>
        <r>
          <rPr>
            <b/>
            <sz val="9"/>
            <color indexed="81"/>
            <rFont val="Tahoma"/>
            <family val="2"/>
          </rPr>
          <t xml:space="preserve">closed on Aug 14, 2020; previously owned by Bob Ferguson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49" authorId="0" shapeId="0" xr:uid="{9FEA088F-13F6-4B21-B8EB-D01987A598F0}">
      <text>
        <r>
          <rPr>
            <b/>
            <sz val="9"/>
            <color indexed="81"/>
            <rFont val="Tahoma"/>
            <family val="2"/>
          </rPr>
          <t xml:space="preserve">closed on Aug 14, 2020; previously owned by Bob Ferguson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W49" authorId="0" shapeId="0" xr:uid="{7CD9F4E7-8EC9-47BF-8E95-72B600E6F979}">
      <text>
        <r>
          <rPr>
            <b/>
            <sz val="9"/>
            <color indexed="81"/>
            <rFont val="Tahoma"/>
            <family val="2"/>
          </rPr>
          <t>Payment by previous owner, Bob Ferguson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X49" authorId="0" shapeId="0" xr:uid="{8F52C4B7-5B40-49F2-A269-35EFE63874D3}">
      <text>
        <r>
          <rPr>
            <b/>
            <sz val="9"/>
            <color indexed="81"/>
            <rFont val="Tahoma"/>
            <family val="2"/>
          </rPr>
          <t>TRANSACTION CHARGE?
TRANSFERRED TO BANK ACCT?</t>
        </r>
      </text>
    </comment>
    <comment ref="EA49" authorId="4" shapeId="0" xr:uid="{4289578F-3FE1-4864-88A6-AD9ABDBE1BFC}">
      <text>
        <r>
          <rPr>
            <b/>
            <sz val="9"/>
            <color indexed="81"/>
            <rFont val="Tahoma"/>
            <family val="2"/>
          </rPr>
          <t>Payment by previous owner, Bob Ferguson. who paid $104.22 (overpaying by $4.00, which will be credited to the water bill for the next home Mr. Ferguson develops.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D49" authorId="4" shapeId="0" xr:uid="{A5DCC951-CB6F-42EC-B3B8-31C04D681579}">
      <text>
        <r>
          <rPr>
            <b/>
            <sz val="9"/>
            <color indexed="81"/>
            <rFont val="Tahoma"/>
            <family val="2"/>
          </rPr>
          <t>transaction fee of $3.92</t>
        </r>
      </text>
    </comment>
    <comment ref="EG49" authorId="0" shapeId="0" xr:uid="{54BF29DC-B7CF-4F3E-89E1-1D21E93FB74B}">
      <text>
        <r>
          <rPr>
            <b/>
            <sz val="9"/>
            <color indexed="81"/>
            <rFont val="Tahoma"/>
            <family val="2"/>
          </rPr>
          <t>$5.81 transaction fee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F49" authorId="0" shapeId="0" xr:uid="{1C84A966-CA76-4F43-96B4-D586EA21F044}">
      <text>
        <r>
          <rPr>
            <b/>
            <sz val="9"/>
            <color indexed="81"/>
            <rFont val="Tahoma"/>
            <family val="2"/>
          </rPr>
          <t xml:space="preserve">closed on Aug 14, 2020; previously owned by Bob Ferguson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G49" authorId="0" shapeId="0" xr:uid="{E4A043AB-711F-483E-AB2B-1043A34D680A}">
      <text>
        <r>
          <rPr>
            <b/>
            <sz val="9"/>
            <color indexed="81"/>
            <rFont val="Tahoma"/>
            <family val="2"/>
          </rPr>
          <t xml:space="preserve">$104.41 deposited on 10/13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T50" authorId="0" shapeId="0" xr:uid="{2929A85D-25FA-46DB-B597-A1492232750F}">
      <text>
        <r>
          <rPr>
            <b/>
            <sz val="9"/>
            <color rgb="FF000000"/>
            <rFont val="Tahoma"/>
            <family val="2"/>
          </rPr>
          <t>Deposited by previous TM in WH2O account on 8/15 as part of a deposit total of $238.10.</t>
        </r>
      </text>
    </comment>
    <comment ref="BU50" authorId="0" shapeId="0" xr:uid="{E260BC15-30CA-4967-B82E-E362C76500CB}">
      <text>
        <r>
          <rPr>
            <b/>
            <sz val="9"/>
            <color rgb="FF000000"/>
            <rFont val="Tahoma"/>
            <family val="2"/>
          </rPr>
          <t xml:space="preserve">Deposited by previous TM in WH2O account on 8/15 as part of a deposit total of $238.10.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V50" authorId="0" shapeId="0" xr:uid="{8FE5C9DF-019E-4184-AD75-1E293579AF53}">
      <text>
        <r>
          <rPr>
            <b/>
            <sz val="9"/>
            <color rgb="FF000000"/>
            <rFont val="Tahoma"/>
            <family val="2"/>
          </rPr>
          <t>Deposited by previous TM in WH2O account on 8/15 as part of a deposit total of $238.10.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V56" authorId="0" shapeId="0" xr:uid="{6904065E-1024-4E7A-949E-02D7C1A56D4F}">
      <text>
        <r>
          <rPr>
            <b/>
            <sz val="9"/>
            <color indexed="81"/>
            <rFont val="Tahoma"/>
            <family val="2"/>
          </rPr>
          <t>Actually, April 1-10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56" authorId="0" shapeId="0" xr:uid="{C85B4E48-5ACC-46A1-95A0-F1DDB3C95F71}">
      <text>
        <r>
          <rPr>
            <b/>
            <sz val="9"/>
            <color indexed="81"/>
            <rFont val="Tahoma"/>
            <family val="2"/>
          </rPr>
          <t>Actually, June 1 thru July 1, 2020</t>
        </r>
      </text>
    </comment>
    <comment ref="Y56" authorId="0" shapeId="0" xr:uid="{FCB49E0A-E8ED-4EE6-9FAA-19041E8A3C59}">
      <text>
        <r>
          <rPr>
            <b/>
            <sz val="9"/>
            <color indexed="81"/>
            <rFont val="Tahoma"/>
            <family val="2"/>
          </rPr>
          <t>Actually, July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56" authorId="0" shapeId="0" xr:uid="{B258DF4C-60FD-4C09-8FF0-EA80838DE77C}">
      <text>
        <r>
          <rPr>
            <b/>
            <sz val="9"/>
            <color indexed="81"/>
            <rFont val="Tahoma"/>
            <family val="2"/>
          </rPr>
          <t>Actually, 2020-07</t>
        </r>
      </text>
    </comment>
    <comment ref="B57" authorId="0" shapeId="0" xr:uid="{0FD6BC01-8CDB-4AEF-AF2D-CCDFEB8E8429}">
      <text>
        <r>
          <rPr>
            <b/>
            <sz val="9"/>
            <color indexed="81"/>
            <rFont val="Tahoma"/>
            <family val="2"/>
          </rPr>
          <t>deed filed August 30,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57" authorId="0" shapeId="0" xr:uid="{2DFA8E6F-5C48-4258-9ADA-2FAD277CE31F}">
      <text>
        <r>
          <rPr>
            <b/>
            <sz val="9"/>
            <color indexed="81"/>
            <rFont val="Tahoma"/>
            <family val="2"/>
          </rPr>
          <t>delivered invoice was incorrect by $5.05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K57" authorId="12" shapeId="0" xr:uid="{5AF842D5-2BA6-484A-A866-1D2E240A107C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check is from Thomas and that gets them fully current on payment.  The rest is charged to the new customer</t>
        </r>
      </text>
    </comment>
    <comment ref="C58" authorId="0" shapeId="0" xr:uid="{8389197A-832B-416E-9CBB-7D4B0DAC8770}">
      <text>
        <r>
          <rPr>
            <b/>
            <sz val="9"/>
            <color indexed="81"/>
            <rFont val="Tahoma"/>
            <family val="2"/>
          </rPr>
          <t>closed on Sept. 30,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58" authorId="0" shapeId="0" xr:uid="{8B617212-7372-4DE4-8082-F88D545F2671}">
      <text>
        <r>
          <rPr>
            <b/>
            <sz val="9"/>
            <color indexed="81"/>
            <rFont val="Tahoma"/>
            <family val="2"/>
          </rPr>
          <t>closed on Sept. 30.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59" authorId="15" shapeId="0" xr:uid="{50FB3130-AD5C-4616-A4AC-913862EAFCD9}">
      <text>
        <r>
          <rPr>
            <b/>
            <sz val="9"/>
            <color rgb="FF000000"/>
            <rFont val="Tahoma"/>
            <family val="2"/>
          </rPr>
          <t>Deposited by previous TM in WH2O account on 6/14 as part of a deposit total of $1461.79.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NOTE:  hand-written deposit slip mistakenly recorderd the amount to be $95.</t>
        </r>
        <r>
          <rPr>
            <b/>
            <u/>
            <sz val="9"/>
            <color rgb="FF000000"/>
            <rFont val="Tahoma"/>
            <family val="2"/>
          </rPr>
          <t>5</t>
        </r>
        <r>
          <rPr>
            <b/>
            <sz val="9"/>
            <color rgb="FF000000"/>
            <rFont val="Tahoma"/>
            <family val="2"/>
          </rPr>
          <t>5.</t>
        </r>
      </text>
    </comment>
    <comment ref="BQ61" authorId="0" shapeId="0" xr:uid="{6B5A80D3-A4BE-40AF-9991-7B186E715F79}">
      <text>
        <r>
          <rPr>
            <b/>
            <sz val="9"/>
            <color rgb="FF000000"/>
            <rFont val="Tahoma"/>
            <family val="2"/>
          </rPr>
          <t>Part of a combined deposit of $1,114.52 on 7/31.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C62" authorId="0" shapeId="0" xr:uid="{E0D271EE-7DCF-41A9-8F7E-5DB2F10A4DDB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E63" authorId="0" shapeId="0" xr:uid="{1CC6ADD0-FA18-42E6-AB0B-88FC5CBDDED3}">
      <text>
        <r>
          <rPr>
            <sz val="9"/>
            <color indexed="81"/>
            <rFont val="Tahoma"/>
            <family val="2"/>
          </rPr>
          <t xml:space="preserve">$30.34 = 10% termination surcharge
</t>
        </r>
      </text>
    </comment>
    <comment ref="C65" authorId="0" shapeId="0" xr:uid="{23437FE8-D547-40E7-9B11-0479714E08D1}">
      <text>
        <r>
          <rPr>
            <b/>
            <sz val="9"/>
            <color indexed="81"/>
            <rFont val="Tahoma"/>
            <family val="2"/>
          </rPr>
          <t>moved in 3/13/21</t>
        </r>
      </text>
    </comment>
    <comment ref="AJ65" authorId="0" shapeId="0" xr:uid="{98C9F5FB-C463-4DEB-803A-E1ACCD1F00A7}">
      <text>
        <r>
          <rPr>
            <sz val="9"/>
            <color indexed="81"/>
            <rFont val="Tahoma"/>
            <family val="2"/>
          </rPr>
          <t xml:space="preserve">moved in 3/13/21
</t>
        </r>
      </text>
    </comment>
    <comment ref="C66" authorId="0" shapeId="0" xr:uid="{DF829BCD-457D-47C0-AF0F-856ACCE1463B}">
      <text>
        <r>
          <rPr>
            <b/>
            <sz val="9"/>
            <color indexed="81"/>
            <rFont val="Tahoma"/>
            <family val="2"/>
          </rPr>
          <t>moved in early December 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P67" authorId="0" shapeId="0" xr:uid="{2E31F931-2701-42A9-839C-BDE23DC5E5B3}">
      <text>
        <r>
          <rPr>
            <b/>
            <sz val="9"/>
            <color indexed="81"/>
            <rFont val="Tahoma"/>
            <family val="2"/>
          </rPr>
          <t>deposited by JAH; therefore, no check</t>
        </r>
      </text>
    </comment>
    <comment ref="DQ67" authorId="0" shapeId="0" xr:uid="{5994C8FB-9943-454E-A821-A5EDA2E360B0}">
      <text>
        <r>
          <rPr>
            <b/>
            <sz val="9"/>
            <color indexed="81"/>
            <rFont val="Tahoma"/>
            <family val="2"/>
          </rPr>
          <t>deposited by JAH; therefore, no check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8" authorId="27" shapeId="0" xr:uid="{1F913B7B-A7D6-45F2-9FFE-4517644C4D29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moved out March 26, 2020</t>
      </text>
    </comment>
    <comment ref="AJ68" authorId="0" shapeId="0" xr:uid="{758A4667-065D-469A-A98A-8DA6D8712D41}">
      <text>
        <r>
          <rPr>
            <b/>
            <sz val="9"/>
            <color indexed="81"/>
            <rFont val="Tahoma"/>
            <family val="2"/>
          </rPr>
          <t>Tenant moved out March 26, 2020</t>
        </r>
      </text>
    </comment>
    <comment ref="BT68" authorId="0" shapeId="0" xr:uid="{A084613F-7DA5-4D03-B804-9EF4C924C12C}">
      <text>
        <r>
          <rPr>
            <b/>
            <sz val="9"/>
            <color rgb="FF000000"/>
            <rFont val="Tahoma"/>
            <family val="2"/>
          </rPr>
          <t xml:space="preserve">Paid by Willaim S Pratt
</t>
        </r>
      </text>
    </comment>
    <comment ref="DA68" authorId="12" shapeId="0" xr:uid="{8E01FB4F-465E-4CDA-93CD-B7F907BCE038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Final payment from Pratt</t>
        </r>
      </text>
    </comment>
    <comment ref="FF68" authorId="0" shapeId="0" xr:uid="{22E53148-9D69-4999-9973-773C39404F72}">
      <text>
        <r>
          <rPr>
            <b/>
            <sz val="9"/>
            <color indexed="81"/>
            <rFont val="Tahoma"/>
            <family val="2"/>
          </rPr>
          <t>Tenant moved out March 26,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P69" authorId="15" shapeId="0" xr:uid="{E891D58D-9EC4-4B67-90B1-E86D1A4B10CB}">
      <text>
        <r>
          <rPr>
            <b/>
            <sz val="9"/>
            <color rgb="FF000000"/>
            <rFont val="Tahoma"/>
            <family val="2"/>
          </rPr>
          <t>Part of a combined deposit of $1,114.52 on 7/31.</t>
        </r>
      </text>
    </comment>
    <comment ref="AE71" authorId="0" shapeId="0" xr:uid="{C92FEFC2-FEBB-474C-8C94-673A397F2EBC}">
      <text>
        <r>
          <rPr>
            <sz val="9"/>
            <color indexed="81"/>
            <rFont val="Tahoma"/>
            <family val="2"/>
          </rPr>
          <t xml:space="preserve">$35.28 = 10% termination surcharge
</t>
        </r>
      </text>
    </comment>
    <comment ref="B72" authorId="28" shapeId="0" xr:uid="{92F00A20-DD6A-495A-BA19-40FC559AF84D}">
      <text>
        <t>[Threaded comment]
Your version of Excel allows you to read this threaded comment; however, any edits to it will get removed if the file is opened in a newer version of Excel. Learn more: https://go.microsoft.com/fwlink/?linkid=870924
Comment:
    moved in May 5, 2020</t>
      </text>
    </comment>
    <comment ref="AE72" authorId="0" shapeId="0" xr:uid="{CBFCFE3A-41BC-4016-82D4-CC96566ACBD1}">
      <text>
        <r>
          <rPr>
            <sz val="9"/>
            <color indexed="81"/>
            <rFont val="Tahoma"/>
            <family val="2"/>
          </rPr>
          <t xml:space="preserve">$32.31 = 10% termination surcharge
</t>
        </r>
      </text>
    </comment>
    <comment ref="ED72" authorId="0" shapeId="0" xr:uid="{74F380B7-1ADF-444C-B77F-CD7176E336D1}">
      <text>
        <r>
          <rPr>
            <b/>
            <sz val="9"/>
            <color indexed="81"/>
            <rFont val="Tahoma"/>
            <family val="2"/>
          </rPr>
          <t>bounced check:  $196.75 + $5.00 charge back</t>
        </r>
      </text>
    </comment>
    <comment ref="BC73" authorId="0" shapeId="0" xr:uid="{D8443FEC-A756-4B92-BDC3-AA3182CDD553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</text>
    </comment>
    <comment ref="AE75" authorId="0" shapeId="0" xr:uid="{6AE983E7-84D9-4980-931D-32D24AA89293}">
      <text>
        <r>
          <rPr>
            <sz val="9"/>
            <color indexed="81"/>
            <rFont val="Tahoma"/>
            <family val="2"/>
          </rPr>
          <t xml:space="preserve">$33.34 = 10% termination surchage
</t>
        </r>
      </text>
    </comment>
    <comment ref="EG75" authorId="0" shapeId="0" xr:uid="{3683C153-5E76-4BF2-BA4F-07374857C7D1}">
      <text>
        <r>
          <rPr>
            <sz val="9"/>
            <color indexed="81"/>
            <rFont val="Tahoma"/>
            <family val="2"/>
          </rPr>
          <t xml:space="preserve">$33.34 termination surcharge not included
($333.35 + $33.34 (10% surcharge) = $366.69)
</t>
        </r>
      </text>
    </comment>
    <comment ref="B76" authorId="29" shapeId="0" xr:uid="{8263A66A-BEFD-4A89-9C8E-C84BD3B69A5D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moved in August 1, 2019</t>
      </text>
    </comment>
    <comment ref="AE76" authorId="0" shapeId="0" xr:uid="{8DF06039-A0D4-4B3E-BE46-12F5E35F66F3}">
      <text>
        <r>
          <rPr>
            <sz val="9"/>
            <color indexed="81"/>
            <rFont val="Tahoma"/>
            <family val="2"/>
          </rPr>
          <t>$147.16 = 10% termination surcharge</t>
        </r>
      </text>
    </comment>
    <comment ref="AJ76" authorId="0" shapeId="0" xr:uid="{425C7806-8417-4E89-B14A-0A1D231D43BF}">
      <text>
        <r>
          <rPr>
            <b/>
            <sz val="9"/>
            <color indexed="81"/>
            <rFont val="Tahoma"/>
            <family val="2"/>
          </rPr>
          <t>Tenant moved in August 1,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76" authorId="0" shapeId="0" xr:uid="{91E41D4D-2D95-4759-ACEB-38024D9CA7D0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F76" authorId="0" shapeId="0" xr:uid="{3B07E78F-23B3-40E1-9465-03BB809FA73B}">
      <text>
        <r>
          <rPr>
            <b/>
            <sz val="9"/>
            <color indexed="81"/>
            <rFont val="Tahoma"/>
            <family val="2"/>
          </rPr>
          <t>Tenant moved in August 1,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W77" authorId="0" shapeId="0" xr:uid="{79CCF00B-E746-46ED-A919-8A5740573405}">
      <text>
        <r>
          <rPr>
            <b/>
            <sz val="9"/>
            <color indexed="81"/>
            <rFont val="Tahoma"/>
            <family val="2"/>
          </rPr>
          <t>$1158.34 - $88.54 (10% termination notice surcharge)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9" authorId="0" shapeId="0" xr:uid="{C00CAD63-E3D8-4C98-BE8A-70E4D09FE5E3}">
      <text>
        <r>
          <rPr>
            <b/>
            <sz val="9"/>
            <color indexed="81"/>
            <rFont val="Tahoma"/>
            <family val="2"/>
          </rPr>
          <t>paid $113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79" authorId="0" shapeId="0" xr:uid="{79DD015B-F8E9-4A7C-8E7B-9918BF33C888}">
      <text>
        <r>
          <rPr>
            <b/>
            <sz val="9"/>
            <color indexed="81"/>
            <rFont val="Tahoma"/>
            <family val="2"/>
          </rPr>
          <t>only $78 paid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81" authorId="0" shapeId="0" xr:uid="{9DC31E69-52BB-4128-91E6-6C02D653CBF5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EL81" authorId="30" shapeId="0" xr:uid="{9FF14891-671E-4FFB-9CB1-1D8D513D7193}">
      <text>
        <t>[Threaded comment]
Your version of Excel allows you to read this threaded comment; however, any edits to it will get removed if the file is opened in a newer version of Excel. Learn more: https://go.microsoft.com/fwlink/?linkid=870924
Comment:
    SCHURR</t>
      </text>
    </comment>
    <comment ref="EM81" authorId="31" shapeId="0" xr:uid="{C2532159-3838-4D66-9458-46BE409F6518}">
      <text>
        <t>[Threaded comment]
Your version of Excel allows you to read this threaded comment; however, any edits to it will get removed if the file is opened in a newer version of Excel. Learn more: https://go.microsoft.com/fwlink/?linkid=870924
Comment:
    SCHURR</t>
      </text>
    </comment>
    <comment ref="EZ81" authorId="4" shapeId="0" xr:uid="{512EC8D1-58CC-4621-9EE8-8937A0BE75DF}">
      <text>
        <r>
          <rPr>
            <sz val="9"/>
            <color indexed="81"/>
            <rFont val="Tahoma"/>
            <family val="2"/>
          </rPr>
          <t xml:space="preserve">$3.00 transaction fee
(not charged additionally)
</t>
        </r>
      </text>
    </comment>
    <comment ref="AE82" authorId="0" shapeId="0" xr:uid="{4C381E78-F07C-48F2-BF37-AEEF58BD975A}">
      <text>
        <r>
          <rPr>
            <sz val="9"/>
            <color indexed="81"/>
            <rFont val="Tahoma"/>
            <family val="2"/>
          </rPr>
          <t xml:space="preserve">$45.45 = 10% termination surcharge +$25 reconnect fee
</t>
        </r>
      </text>
    </comment>
    <comment ref="DW82" authorId="15" shapeId="0" xr:uid="{1AF2FD80-ACD7-4369-941A-C59B21F73759}">
      <text>
        <r>
          <rPr>
            <b/>
            <sz val="9"/>
            <color indexed="81"/>
            <rFont val="Tahoma"/>
            <family val="2"/>
          </rPr>
          <t>$2100 - 191.28 (10% termination notice surcharge)</t>
        </r>
      </text>
    </comment>
    <comment ref="AE83" authorId="0" shapeId="0" xr:uid="{85FE5D9B-1EDB-4B60-B9C0-DC77C73377C1}">
      <text>
        <r>
          <rPr>
            <sz val="9"/>
            <color indexed="81"/>
            <rFont val="Tahoma"/>
            <family val="2"/>
          </rPr>
          <t xml:space="preserve">$45.08 = 10% termination surcharge
</t>
        </r>
      </text>
    </comment>
    <comment ref="DW83" authorId="0" shapeId="0" xr:uid="{8A079788-2579-41B4-A075-45D55E04A5E8}">
      <text>
        <r>
          <rPr>
            <b/>
            <sz val="9"/>
            <color indexed="81"/>
            <rFont val="Tahoma"/>
            <family val="2"/>
          </rPr>
          <t>$600 - $52.41 (10% termination notice surcharge)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Z83" authorId="4" shapeId="0" xr:uid="{780DC878-C985-45E9-BB38-FBD1887DBD8D}">
      <text>
        <r>
          <rPr>
            <sz val="9"/>
            <color indexed="81"/>
            <rFont val="Tahoma"/>
            <family val="2"/>
          </rPr>
          <t>$3.00 transaction fee
(not charged additionally)</t>
        </r>
      </text>
    </comment>
    <comment ref="BK85" authorId="0" shapeId="0" xr:uid="{9EEC11E9-C904-48FB-AB58-6DD5EA0BC257}">
      <text>
        <r>
          <rPr>
            <b/>
            <sz val="9"/>
            <color rgb="FF000000"/>
            <rFont val="Tahoma"/>
            <family val="2"/>
          </rPr>
          <t xml:space="preserve">Deposited by previous TM in WH2O account at Texas Community Bank on 6/14 as part of a deposit total of $1461.79.
</t>
        </r>
      </text>
    </comment>
    <comment ref="AE86" authorId="0" shapeId="0" xr:uid="{EE409375-7477-4E9A-8501-3858F56CD00C}">
      <text>
        <r>
          <rPr>
            <sz val="9"/>
            <color indexed="81"/>
            <rFont val="Tahoma"/>
            <family val="2"/>
          </rPr>
          <t xml:space="preserve">$31.26 = 10% termination surcharge
</t>
        </r>
      </text>
    </comment>
    <comment ref="AR86" authorId="0" shapeId="0" xr:uid="{8D798CEB-F1F9-47A7-9EC1-1D58CE71D4AC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- 11/5</t>
        </r>
      </text>
    </comment>
    <comment ref="BC87" authorId="0" shapeId="0" xr:uid="{8905AC61-53A9-47B4-A206-3777AB068EF0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</text>
    </comment>
    <comment ref="EZ87" authorId="4" shapeId="0" xr:uid="{36A3A5B8-366F-4DD9-8BFF-7D7F0253249C}">
      <text>
        <r>
          <rPr>
            <sz val="9"/>
            <color indexed="81"/>
            <rFont val="Tahoma"/>
            <family val="2"/>
          </rPr>
          <t>$3.00 transaction fee
(not charged additionally)</t>
        </r>
      </text>
    </comment>
    <comment ref="B88" authorId="32" shapeId="0" xr:uid="{4DD6C6FA-755C-4CBB-80BF-DBE85C9715AD}">
      <text>
        <t>[Threaded comment]
Your version of Excel allows you to read this threaded comment; however, any edits to it will get removed if the file is opened in a newer version of Excel. Learn more: https://go.microsoft.com/fwlink/?linkid=870924
Comment:
    Tenant left at end of Dec. 2019</t>
      </text>
    </comment>
    <comment ref="FF88" authorId="0" shapeId="0" xr:uid="{A1EE4870-FBD1-487A-B271-7AD2402106C1}">
      <text>
        <r>
          <rPr>
            <b/>
            <sz val="9"/>
            <color indexed="81"/>
            <rFont val="Tahoma"/>
            <family val="2"/>
          </rPr>
          <t>Tenant moved out at end of Dec.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89" authorId="0" shapeId="0" xr:uid="{9B80ACD2-46FF-4551-ADB7-2A2B5E05F2FE}">
      <text>
        <r>
          <rPr>
            <b/>
            <sz val="9"/>
            <color rgb="FF000000"/>
            <rFont val="Tahoma"/>
            <family val="2"/>
          </rPr>
          <t>pmt vis Intuit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91" authorId="0" shapeId="0" xr:uid="{2AF7112F-B90F-404E-B8BB-CB5881625E35}">
      <text>
        <r>
          <rPr>
            <b/>
            <sz val="9"/>
            <color indexed="81"/>
            <rFont val="Tahoma"/>
            <charset val="1"/>
          </rPr>
          <t>Tenant moved in on Feb. 26, 2021.
Previous tenant moved in Oct. 1, 2020</t>
        </r>
      </text>
    </comment>
    <comment ref="AJ91" authorId="4" shapeId="0" xr:uid="{A6C025B9-0C0B-468F-9290-BE67AE47048E}">
      <text>
        <r>
          <rPr>
            <b/>
            <sz val="9"/>
            <color indexed="81"/>
            <rFont val="Tahoma"/>
            <family val="2"/>
          </rPr>
          <t>New tenant moved in Oct. 1,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F91" authorId="0" shapeId="0" xr:uid="{270EA395-7C81-4476-9A8B-2570F176AB6A}">
      <text>
        <r>
          <rPr>
            <b/>
            <sz val="9"/>
            <color indexed="81"/>
            <rFont val="Tahoma"/>
            <charset val="1"/>
          </rPr>
          <t>tenant moved in on Oct. 1, 2020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92" authorId="0" shapeId="0" xr:uid="{32CF60EC-4D13-49C1-BB1F-30C10F83ECEB}">
      <text>
        <r>
          <rPr>
            <b/>
            <sz val="9"/>
            <color indexed="81"/>
            <rFont val="Tahoma"/>
            <family val="2"/>
          </rPr>
          <t>drilled on or before Oct. 10, 2019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93" authorId="0" shapeId="0" xr:uid="{CA06BD7F-E2D8-4837-8CF3-1C639B24A752}">
      <text>
        <r>
          <rPr>
            <sz val="9"/>
            <color indexed="81"/>
            <rFont val="Tahoma"/>
            <family val="2"/>
          </rPr>
          <t xml:space="preserve">$30.41 = 10% termination surcharge
</t>
        </r>
      </text>
    </comment>
    <comment ref="BQ93" authorId="0" shapeId="0" xr:uid="{4915399C-6330-4928-A177-97BFC998DF2A}">
      <text>
        <r>
          <rPr>
            <b/>
            <sz val="9"/>
            <color rgb="FF000000"/>
            <rFont val="Tahoma"/>
            <family val="2"/>
          </rPr>
          <t>Invoice was for $133.12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G93" authorId="0" shapeId="0" xr:uid="{28046D50-54C5-4233-8B61-A1790DC08A42}">
      <text>
        <r>
          <rPr>
            <b/>
            <sz val="9"/>
            <color rgb="FF000000"/>
            <rFont val="Tahoma"/>
            <family val="2"/>
          </rPr>
          <t>bounced</t>
        </r>
      </text>
    </comment>
    <comment ref="DP93" authorId="0" shapeId="0" xr:uid="{732173BB-2D33-46EF-ABAC-F5AD34E25BCD}">
      <text>
        <r>
          <rPr>
            <b/>
            <sz val="9"/>
            <color indexed="81"/>
            <rFont val="Tahoma"/>
            <family val="2"/>
          </rPr>
          <t>bounced check late fees  of $28.11 deducted ($261.50 - $28.11 = $233.19, amount of invoice originally pd with bonced check)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94" authorId="0" shapeId="0" xr:uid="{B72E8895-F6AD-4ED8-9BD3-D47AE9420FA6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96" authorId="33" shapeId="0" xr:uid="{FE6D993F-4C10-4EAD-B3E8-E2BF90A9A86C}">
      <text>
        <t>[Threaded comment]
Your version of Excel allows you to read this threaded comment; however, any edits to it will get removed if the file is opened in a newer version of Excel. Learn more: https://go.microsoft.com/fwlink/?linkid=870924
Comment:
    closed on May 28, 2020</t>
      </text>
    </comment>
    <comment ref="AJ96" authorId="0" shapeId="0" xr:uid="{665A5C3E-7C53-4CD0-A08E-45A7BBFAD9AA}">
      <text>
        <r>
          <rPr>
            <b/>
            <sz val="9"/>
            <color indexed="81"/>
            <rFont val="Tahoma"/>
            <family val="2"/>
          </rPr>
          <t>closed on May 28,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96" authorId="0" shapeId="0" xr:uid="{776EC99F-E830-42A8-B092-C8B5846C9E59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</text>
    </comment>
    <comment ref="BD96" authorId="0" shapeId="0" xr:uid="{C5D18157-4372-472A-8614-C8507414EFC3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F96" authorId="0" shapeId="0" xr:uid="{45754EB0-3982-4341-A087-8109C2330918}">
      <text>
        <r>
          <rPr>
            <b/>
            <sz val="9"/>
            <color indexed="81"/>
            <rFont val="Tahoma"/>
            <family val="2"/>
          </rPr>
          <t>closed on May 28,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7" authorId="34" shapeId="0" xr:uid="{974B65FB-5230-425D-9A94-1B1B87BD8CFC}">
      <text>
        <t>[Threaded comment]
Your version of Excel allows you to read this threaded comment; however, any edits to it will get removed if the file is opened in a newer version of Excel. Learn more: https://go.microsoft.com/fwlink/?linkid=870924
Comment:
    House sold August 8, 2019</t>
      </text>
    </comment>
    <comment ref="Q97" authorId="12" shapeId="0" xr:uid="{BC6C6A19-2F46-4BE0-AD34-BE2F555C00F5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Possibly for John Champagne (18546 Fairway Oaks Court, Baton Rouge, LA 70809)</t>
        </r>
      </text>
    </comment>
    <comment ref="AJ97" authorId="0" shapeId="0" xr:uid="{7D4B6E0E-F78F-4594-B53E-EB2C8F08C1B2}">
      <text>
        <r>
          <rPr>
            <b/>
            <sz val="9"/>
            <color indexed="81"/>
            <rFont val="Tahoma"/>
            <family val="2"/>
          </rPr>
          <t>House sold August 8, 2019</t>
        </r>
      </text>
    </comment>
    <comment ref="CG97" authorId="12" shapeId="0" xr:uid="{0ADD43F7-D44C-4384-80F2-020ADFA9F227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possibly from John Champagne</t>
        </r>
      </text>
    </comment>
    <comment ref="FF97" authorId="0" shapeId="0" xr:uid="{ADA50236-DDAD-40DD-9B92-9E9D291FF7B5}">
      <text>
        <r>
          <rPr>
            <b/>
            <sz val="9"/>
            <color indexed="81"/>
            <rFont val="Tahoma"/>
            <family val="2"/>
          </rPr>
          <t xml:space="preserve">House sold August 8, 2019
</t>
        </r>
      </text>
    </comment>
    <comment ref="B100" authorId="35" shapeId="0" xr:uid="{B25596D8-CC05-43B0-9FEE-8976606BBFAD}">
      <text>
        <t>[Threaded comment]
Your version of Excel allows you to read this threaded comment; however, any edits to it will get removed if the file is opened in a newer version of Excel. Learn more: https://go.microsoft.com/fwlink/?linkid=870924
Comment:
    meter installed on 08/21/20</t>
      </text>
    </comment>
    <comment ref="C101" authorId="12" shapeId="0" xr:uid="{AB6885AB-434E-4F91-9807-F9B9DF26C562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Check for $644.34 (original check was for $656.44?) bounced on 8/13.  A charge of $5 was applied.
</t>
        </r>
      </text>
    </comment>
    <comment ref="CO101" authorId="12" shapeId="0" xr:uid="{2FCC60A7-BF03-4F81-8858-906BD3C51EBF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check was deposited on 1/14 and bounced on 1/17.  The bank charged $5.</t>
        </r>
      </text>
    </comment>
    <comment ref="DP101" authorId="0" shapeId="0" xr:uid="{841D8D1E-2A9C-4A70-9954-588C1809696C}">
      <text>
        <r>
          <rPr>
            <b/>
            <sz val="9"/>
            <color indexed="81"/>
            <rFont val="Tahoma"/>
            <family val="2"/>
          </rPr>
          <t xml:space="preserve">bounced check late fees  of $5.00 deducted ($105.11 - $5.00 = $100.11, amount of invoice originally pd with bonced check)
</t>
        </r>
      </text>
    </comment>
    <comment ref="B103" authorId="36" shapeId="0" xr:uid="{4D303F89-6769-4C99-ABF2-0BA82A99D418}">
      <text>
        <t>[Threaded comment]
Your version of Excel allows you to read this threaded comment; however, any edits to it will get removed if the file is opened in a newer version of Excel. Learn more: https://go.microsoft.com/fwlink/?linkid=870924
Comment:
    moved in July 15, 2020</t>
      </text>
    </comment>
    <comment ref="AJ103" authorId="0" shapeId="0" xr:uid="{AF88F647-4640-4EF1-80BA-90FAD0413948}">
      <text>
        <r>
          <rPr>
            <b/>
            <sz val="9"/>
            <color indexed="81"/>
            <rFont val="Tahoma"/>
            <family val="2"/>
          </rPr>
          <t>Current resident moved in July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Q103" authorId="0" shapeId="0" xr:uid="{85FE58F4-B5DE-4FB7-8D04-335F03DB9F6F}">
      <text>
        <r>
          <rPr>
            <b/>
            <sz val="9"/>
            <color indexed="81"/>
            <rFont val="Tahoma"/>
            <family val="2"/>
          </rPr>
          <t xml:space="preserve">$50 out of a $90 payment is being applied to subsequent water bills.  Remaining $40 was for payment of security deposit.  </t>
        </r>
      </text>
    </comment>
    <comment ref="FF103" authorId="0" shapeId="0" xr:uid="{E28CD25F-8442-48E8-80C1-884859713EDE}">
      <text>
        <r>
          <rPr>
            <b/>
            <sz val="9"/>
            <color indexed="81"/>
            <rFont val="Tahoma"/>
            <family val="2"/>
          </rPr>
          <t>Current resident moved in July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4" authorId="37" shapeId="0" xr:uid="{2D487C0C-3A4F-4897-A8F2-B3F6012C9755}">
      <text>
        <t>[Threaded comment]
Your version of Excel allows you to read this threaded comment; however, any edits to it will get removed if the file is opened in a newer version of Excel. Learn more: https://go.microsoft.com/fwlink/?linkid=870924
Comment:
    began 11/03/2020</t>
      </text>
    </comment>
    <comment ref="V107" authorId="0" shapeId="0" xr:uid="{FC393E0F-31AB-4373-A0EA-9B7E78F4799D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07" authorId="0" shapeId="0" xr:uid="{A0910D5D-EE62-4D84-8B21-893CA555CF16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07" authorId="0" shapeId="0" xr:uid="{D6B9C1F5-030D-4ABA-AD15-22F4CF7D7365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07" authorId="0" shapeId="0" xr:uid="{0C1F400E-337D-4EEA-832C-C2792BCAEF53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07" authorId="0" shapeId="0" xr:uid="{2937D1CE-12FD-44F9-BA1B-2567CB0AFF41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07" authorId="0" shapeId="0" xr:uid="{60B162AC-2BED-43B3-8587-BD390EC16AA4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07" authorId="0" shapeId="0" xr:uid="{FC0A61DB-CD72-4AB5-BD04-A35DB9AA4C63}">
      <text>
        <r>
          <rPr>
            <b/>
            <sz val="9"/>
            <color indexed="81"/>
            <rFont val="Tahoma"/>
            <family val="2"/>
          </rPr>
          <t>deployed to Washington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9" authorId="0" shapeId="0" xr:uid="{FCF82EAF-6E74-4B02-8C9E-5A1081E1E231}">
      <text>
        <r>
          <rPr>
            <sz val="9"/>
            <color indexed="81"/>
            <rFont val="Tahoma"/>
            <family val="2"/>
          </rPr>
          <t xml:space="preserve">moved in March 24, 2021
</t>
        </r>
      </text>
    </comment>
    <comment ref="AE109" authorId="0" shapeId="0" xr:uid="{0DAB116C-668D-4907-813D-D8A37329E487}">
      <text>
        <r>
          <rPr>
            <sz val="9"/>
            <color indexed="81"/>
            <rFont val="Tahoma"/>
            <family val="2"/>
          </rPr>
          <t>$65.25 = 10% termination surcharge</t>
        </r>
      </text>
    </comment>
    <comment ref="AJ109" authorId="0" shapeId="0" xr:uid="{AB7E4AB3-D1D7-4024-B9F1-AC8BAF128485}">
      <text>
        <r>
          <rPr>
            <sz val="9"/>
            <color indexed="81"/>
            <rFont val="Tahoma"/>
            <family val="2"/>
          </rPr>
          <t xml:space="preserve">moved in March 24, 2021
</t>
        </r>
      </text>
    </comment>
    <comment ref="B110" authorId="38" shapeId="0" xr:uid="{51E9EDEE-8639-4363-B759-1C9CDF4BCBE2}">
      <text>
        <t>[Threaded comment]
Your version of Excel allows you to read this threaded comment; however, any edits to it will get removed if the file is opened in a newer version of Excel. Learn more: https://go.microsoft.com/fwlink/?linkid=870924
Comment:
    Bought house on March 31, 2020</t>
      </text>
    </comment>
    <comment ref="AJ110" authorId="0" shapeId="0" xr:uid="{5303B7B8-9246-45B1-8B12-E313FD893B48}">
      <text>
        <r>
          <rPr>
            <b/>
            <sz val="9"/>
            <color indexed="81"/>
            <rFont val="Tahoma"/>
            <family val="2"/>
          </rPr>
          <t>Bought house on March 31,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Q110" authorId="15" shapeId="0" xr:uid="{1A438319-B110-44ED-A9FE-8DC00D73A3B6}">
      <text>
        <r>
          <rPr>
            <b/>
            <sz val="9"/>
            <color rgb="FF000000"/>
            <rFont val="Tahoma"/>
            <family val="2"/>
          </rPr>
          <t>Part of a combined deposit of $1,114.52 on 7/31.</t>
        </r>
      </text>
    </comment>
    <comment ref="CO110" authorId="12" shapeId="0" xr:uid="{B5E7AB6A-8822-4F8A-A83C-3FBBC278464F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final payment from former residents (Badgett/Miller)</t>
        </r>
      </text>
    </comment>
    <comment ref="FF110" authorId="0" shapeId="0" xr:uid="{99BBAA2C-DF05-4A5C-B91A-1613F45F9D98}">
      <text>
        <r>
          <rPr>
            <b/>
            <sz val="9"/>
            <color indexed="81"/>
            <rFont val="Tahoma"/>
            <family val="2"/>
          </rPr>
          <t>Bought house on March 31, 2020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11" authorId="0" shapeId="0" xr:uid="{073D0068-2966-4B66-932F-BAF495DA73D0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N111" authorId="0" shapeId="0" xr:uid="{B8387ECB-7784-4B07-9E09-A3A009C21E0C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P111" authorId="0" shapeId="0" xr:uid="{81759D89-0511-4F6D-A116-B1DCADD37515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- 11/5</t>
        </r>
      </text>
    </comment>
    <comment ref="AR111" authorId="0" shapeId="0" xr:uid="{FFE12E6D-E5EF-47D4-B615-AD4337579A76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- 12/6</t>
        </r>
      </text>
    </comment>
    <comment ref="AT111" authorId="0" shapeId="0" xr:uid="{4F2CAB64-9A95-4024-A16B-CA5E6A21F554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L112" authorId="0" shapeId="0" xr:uid="{55F38514-934D-4AD6-BC65-2D6925866E88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E113" authorId="0" shapeId="0" xr:uid="{6846BB7D-A43F-4926-A4C1-F0951E82B90B}">
      <text>
        <r>
          <rPr>
            <sz val="9"/>
            <color indexed="81"/>
            <rFont val="Tahoma"/>
            <family val="2"/>
          </rPr>
          <t xml:space="preserve">$31.46 = 10% termination surcharge
</t>
        </r>
      </text>
    </comment>
    <comment ref="AL113" authorId="0" shapeId="0" xr:uid="{F8E4D971-3E38-482E-8F80-5893056F3A84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G113" authorId="15" shapeId="0" xr:uid="{F02D9377-19E1-4692-BE6B-0D136B8AD175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H113" authorId="12" shapeId="0" xr:uid="{AA3EF088-A038-4103-B102-C37E14B9E13D}">
      <text>
        <r>
          <rPr>
            <b/>
            <sz val="10"/>
            <color rgb="FF000000"/>
            <rFont val="Tahoma"/>
            <family val="2"/>
          </rPr>
          <t xml:space="preserve">PayPal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b/>
            <sz val="10"/>
            <color rgb="FF000000"/>
            <rFont val="Tahoma"/>
            <family val="2"/>
          </rPr>
          <t>deposited Ozona Bank - 5/29</t>
        </r>
      </text>
    </comment>
    <comment ref="BK113" authorId="15" shapeId="0" xr:uid="{F64398C9-1A9F-4413-B5A1-7DFC6F7D382D}">
      <text>
        <r>
          <rPr>
            <b/>
            <sz val="9"/>
            <color rgb="FF000000"/>
            <rFont val="Tahoma"/>
            <family val="2"/>
          </rPr>
          <t>All of the deposits for $212.15 are accounted for.  The earlier spreadsheet contains an ACH deposit for $212.15 on 5/12, which is not included here.  If this cannot be confirmed as an ACH about whick we, as of yet,  have no knowledge, it should be deleted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P113" authorId="15" shapeId="0" xr:uid="{7CEA03A0-D5D0-4734-BB3B-2FE26AC18D79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- 7/11 (2 deposits:  $4.00 &amp; $84.94)</t>
        </r>
      </text>
    </comment>
    <comment ref="BQ113" authorId="15" shapeId="0" xr:uid="{7A3A133D-56B7-458D-85A5-208B30BCE837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- 7/26</t>
        </r>
      </text>
    </comment>
    <comment ref="CA113" authorId="0" shapeId="0" xr:uid="{D7CAD041-4D11-4932-A979-04CABE60C802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B113" authorId="0" shapeId="0" xr:uid="{C2E80434-12FB-4667-9130-7AE386C47165}">
      <text>
        <r>
          <rPr>
            <b/>
            <sz val="9"/>
            <color rgb="FF000000"/>
            <rFont val="Tahoma"/>
            <family val="2"/>
          </rPr>
          <t xml:space="preserve">PayPal 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G113" authorId="12" shapeId="0" xr:uid="{B4C35026-9447-45C8-BDAB-79746754FA69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PayPal - net payment is $119.04
</t>
        </r>
      </text>
    </comment>
    <comment ref="CO113" authorId="12" shapeId="0" xr:uid="{460AD845-2317-45B5-A829-3B51D364276C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gross amount was $109.00</t>
        </r>
      </text>
    </comment>
    <comment ref="CR113" authorId="4" shapeId="0" xr:uid="{12B11802-23EC-4FB7-8138-2EBD184BFE51}">
      <text>
        <r>
          <rPr>
            <b/>
            <sz val="9"/>
            <color rgb="FF000000"/>
            <rFont val="Tahoma"/>
            <family val="2"/>
          </rPr>
          <t>Owner: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PayPal - gross amount was $319.65</t>
        </r>
      </text>
    </comment>
    <comment ref="EG113" authorId="0" shapeId="0" xr:uid="{E6AEAD68-0D08-4595-8A77-F76D458129B8}">
      <text>
        <r>
          <rPr>
            <sz val="9"/>
            <color indexed="81"/>
            <rFont val="Tahoma"/>
            <family val="2"/>
          </rPr>
          <t xml:space="preserve">$314.63 + $31.46 (10% surcharge) = $346.09 
</t>
        </r>
      </text>
    </comment>
    <comment ref="BC114" authorId="0" shapeId="0" xr:uid="{94F60F5C-E099-4BB4-80A7-BFBF7C5483E2}">
      <text>
        <r>
          <rPr>
            <b/>
            <sz val="9"/>
            <color rgb="FF000000"/>
            <rFont val="Tahoma"/>
            <family val="2"/>
          </rPr>
          <t>Deposited by previous TM in WH2O account on 4/22 as part of a deposit total of $2,009.70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K114" authorId="0" shapeId="0" xr:uid="{FB6B052A-F437-46BB-AEAB-C18B9E1EE21A}">
      <text>
        <r>
          <rPr>
            <b/>
            <sz val="9"/>
            <color rgb="FF000000"/>
            <rFont val="Tahoma"/>
            <family val="2"/>
          </rPr>
          <t>Deposited by previous TM in WH2O account at Texas Community Bank on 6/14 as part of a deposit total of $1461.79.</t>
        </r>
      </text>
    </comment>
    <comment ref="BP114" authorId="0" shapeId="0" xr:uid="{1CB4F7EF-5654-45AB-9CFC-6D31EC2D9CC1}">
      <text>
        <r>
          <rPr>
            <b/>
            <sz val="9"/>
            <color rgb="FF000000"/>
            <rFont val="Tahoma"/>
            <family val="2"/>
          </rPr>
          <t>Single deposit by previous TM in WH2O account  at Texas Community Bank on 7/11.</t>
        </r>
      </text>
    </comment>
    <comment ref="AL115" authorId="0" shapeId="0" xr:uid="{138CD201-6344-4A3E-868D-F7DD4EBEEC9C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R115" authorId="0" shapeId="0" xr:uid="{60ECF187-8001-40A1-82D7-740A10612036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- 12/6</t>
        </r>
      </text>
    </comment>
    <comment ref="BK115" authorId="15" shapeId="0" xr:uid="{A11DE5DF-11A2-4ED0-A1EF-562A54BD0F6C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- 6/18</t>
        </r>
      </text>
    </comment>
    <comment ref="BP115" authorId="15" shapeId="0" xr:uid="{B7041258-7616-45ED-B509-32AA08FB1DD2}">
      <text>
        <r>
          <rPr>
            <b/>
            <sz val="9"/>
            <color rgb="FF000000"/>
            <rFont val="Tahoma"/>
            <family val="2"/>
          </rPr>
          <t>PayPal</t>
        </r>
      </text>
    </comment>
    <comment ref="BT115" authorId="15" shapeId="0" xr:uid="{F2545C3F-24E9-428D-8782-16D5DBA9B9FC}">
      <text>
        <r>
          <rPr>
            <b/>
            <sz val="9"/>
            <color rgb="FF000000"/>
            <rFont val="Tahoma"/>
            <family val="2"/>
          </rPr>
          <t>PayPal</t>
        </r>
      </text>
    </comment>
    <comment ref="CA115" authorId="0" shapeId="0" xr:uid="{F101C8F5-A611-46B2-B286-7DB330818570}">
      <text>
        <r>
          <rPr>
            <b/>
            <sz val="9"/>
            <color rgb="FF000000"/>
            <rFont val="Tahoma"/>
            <family val="2"/>
          </rPr>
          <t>PayPal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CD115" authorId="12" shapeId="0" xr:uid="{AD46F7F1-87F5-4FBC-8EA2-B87B944ADFB2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net amount was 110.36</t>
        </r>
      </text>
    </comment>
    <comment ref="CG115" authorId="12" shapeId="0" xr:uid="{AD8AC267-3171-46B0-9C0B-28B1652A2E97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PayPal - gross amount was $204.38</t>
        </r>
      </text>
    </comment>
    <comment ref="DA115" authorId="15" shapeId="0" xr:uid="{812E0586-9D57-41EA-90B1-A3FB0572165A}">
      <text>
        <r>
          <rPr>
            <b/>
            <sz val="9"/>
            <color rgb="FF000000"/>
            <rFont val="Tahoma"/>
            <family val="2"/>
          </rPr>
          <t>Gross = $94.25</t>
        </r>
      </text>
    </comment>
    <comment ref="DG115" authorId="12" shapeId="0" xr:uid="{640E1AE6-11C1-47C3-9D38-51523C0D10E0}">
      <text>
        <r>
          <rPr>
            <sz val="10"/>
            <color rgb="FF000000"/>
            <rFont val="Tahoma"/>
            <family val="2"/>
          </rPr>
          <t>PayPal - gross amount was $85</t>
        </r>
      </text>
    </comment>
    <comment ref="DJ115" authorId="12" shapeId="0" xr:uid="{9B86B938-056B-4A90-B033-A5E9EA39FA3B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gross was $85.85</t>
        </r>
      </text>
    </comment>
    <comment ref="DW115" authorId="4" shapeId="0" xr:uid="{5D9BA418-E44C-42D6-804B-AC868BE058C7}">
      <text>
        <r>
          <rPr>
            <b/>
            <sz val="9"/>
            <color indexed="81"/>
            <rFont val="Tahoma"/>
            <family val="2"/>
          </rPr>
          <t>PayPal pmt on 8/28 - gross was $85.85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X115" authorId="4" shapeId="0" xr:uid="{3D71EDE8-8451-4991-B4C8-EAAB01F9CF8A}">
      <text>
        <r>
          <rPr>
            <b/>
            <sz val="9"/>
            <color indexed="81"/>
            <rFont val="Tahoma"/>
            <family val="2"/>
          </rPr>
          <t>PayPal pmt on 9/30 - gross was $85.85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D115" authorId="0" shapeId="0" xr:uid="{F6DC14D5-7D20-4ACF-86C2-2FABB8B6E8E2}">
      <text>
        <r>
          <rPr>
            <b/>
            <sz val="9"/>
            <color indexed="81"/>
            <rFont val="Tahoma"/>
            <family val="2"/>
          </rPr>
          <t>+ $2.79 fee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O115" authorId="0" shapeId="0" xr:uid="{3BA8691D-1A03-4BB1-A938-6DFA4C570411}">
      <text>
        <r>
          <rPr>
            <b/>
            <sz val="9"/>
            <color indexed="81"/>
            <rFont val="Tahoma"/>
            <charset val="1"/>
          </rPr>
          <t>+ $5.28 fee = $171.70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S115" authorId="4" shapeId="0" xr:uid="{82BCB64A-7D7B-4320-9D87-47F223510563}">
      <text>
        <r>
          <rPr>
            <b/>
            <sz val="9"/>
            <color indexed="81"/>
            <rFont val="Tahoma"/>
            <family val="2"/>
          </rPr>
          <t xml:space="preserve">+ $5.07 fee = $164.64
</t>
        </r>
      </text>
    </comment>
    <comment ref="EW115" authorId="4" shapeId="0" xr:uid="{748AB4DD-5F2A-4D26-AD1F-063C40C1436E}">
      <text>
        <r>
          <rPr>
            <b/>
            <sz val="9"/>
            <color indexed="81"/>
            <rFont val="Tahoma"/>
            <family val="2"/>
          </rPr>
          <t>+ $3.95 fee = $125.85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16" authorId="0" shapeId="0" xr:uid="{F3525C5A-A188-449F-AC6E-67D979E99C10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AN116" authorId="0" shapeId="0" xr:uid="{40D325E9-1D3A-44AE-958C-F53A9C779674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- 11/5</t>
        </r>
      </text>
    </comment>
    <comment ref="AP116" authorId="0" shapeId="0" xr:uid="{81237821-733B-48BD-82AE-1649646D1C8D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- 11/5</t>
        </r>
      </text>
    </comment>
    <comment ref="AR116" authorId="0" shapeId="0" xr:uid="{C6532972-3038-4040-99FD-ABE00E3C51D7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- 12/6</t>
        </r>
      </text>
    </comment>
    <comment ref="AS116" authorId="0" shapeId="0" xr:uid="{146DFC72-5548-4084-BC82-986B1837C72D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- 12/6</t>
        </r>
      </text>
    </comment>
    <comment ref="AU116" authorId="0" shapeId="0" xr:uid="{1A3AF010-AFF6-45E7-95D0-E838D6B6C48B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- 12/28</t>
        </r>
      </text>
    </comment>
    <comment ref="AY116" authorId="0" shapeId="0" xr:uid="{276DA972-C58B-475E-AC83-954D7354C921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- 2/7</t>
        </r>
      </text>
    </comment>
    <comment ref="BA116" authorId="0" shapeId="0" xr:uid="{3597BE11-A66D-416C-9600-5DD9DFC95424}">
      <text>
        <r>
          <rPr>
            <b/>
            <sz val="9"/>
            <color rgb="FF000000"/>
            <rFont val="Tahoma"/>
            <family val="2"/>
          </rPr>
          <t xml:space="preserve">PayPal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>deposited Ozona Bank - 3/21</t>
        </r>
      </text>
    </comment>
    <comment ref="B117" authorId="39" shapeId="0" xr:uid="{6B48B6F0-C4E9-47AA-8459-613827815112}">
      <text>
        <t>[Threaded comment]
Your version of Excel allows you to read this threaded comment; however, any edits to it will get removed if the file is opened in a newer version of Excel. Learn more: https://go.microsoft.com/fwlink/?linkid=870924
Comment:
    house built on May 27, 2020</t>
      </text>
    </comment>
    <comment ref="DW119" authorId="15" shapeId="0" xr:uid="{C0BE904A-617C-4984-BD78-59697F073A2B}">
      <text>
        <r>
          <rPr>
            <b/>
            <sz val="9"/>
            <color indexed="81"/>
            <rFont val="Tahoma"/>
            <family val="2"/>
          </rPr>
          <t>200 - 26.74 (10% termination notice surcharge)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Y119" authorId="0" shapeId="0" xr:uid="{D36EA6D8-1F89-453B-8A5F-57B8524A3D5D}">
      <text>
        <r>
          <rPr>
            <b/>
            <sz val="9"/>
            <color indexed="81"/>
            <rFont val="Tahoma"/>
            <family val="2"/>
          </rPr>
          <t>$267.37 - $26.74 (10% termination notice surcharge)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K120" authorId="12" shapeId="0" xr:uid="{F92FF101-FC19-43FB-BC58-32F0C4BC9057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gross amount was $90.05</t>
        </r>
      </text>
    </comment>
    <comment ref="CO120" authorId="12" shapeId="0" xr:uid="{7AB30F5C-B507-4613-820A-59423DC02D1E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gross amount was $90.50</t>
        </r>
      </text>
    </comment>
    <comment ref="CP120" authorId="12" shapeId="0" xr:uid="{DD518C87-C9C2-412A-A39B-651D74A686A9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 - gross amount was $90.13</t>
        </r>
      </text>
    </comment>
    <comment ref="CW120" authorId="12" shapeId="0" xr:uid="{772C91FB-5035-4867-9B80-421505250545}">
      <text>
        <r>
          <rPr>
            <b/>
            <sz val="10"/>
            <color rgb="FF000000"/>
            <rFont val="Tahoma"/>
            <family val="2"/>
          </rPr>
          <t>Zach Kelly: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PayPal- gross amount was $90.54</t>
        </r>
      </text>
    </comment>
    <comment ref="DD120" authorId="15" shapeId="0" xr:uid="{64FB89B9-B9CA-4A42-80EE-3655BAFDBCFB}">
      <text>
        <r>
          <rPr>
            <sz val="9"/>
            <color rgb="FF000000"/>
            <rFont val="Tahoma"/>
            <family val="2"/>
          </rPr>
          <t>PayPal - gross amount was $92</t>
        </r>
      </text>
    </comment>
    <comment ref="DM120" authorId="12" shapeId="0" xr:uid="{16D26B5B-46F8-41F2-94C3-7979C748D6DB}">
      <text>
        <r>
          <rPr>
            <b/>
            <sz val="10"/>
            <color rgb="FF000000"/>
            <rFont val="Tahoma"/>
            <family val="2"/>
          </rPr>
          <t>PayPal - gross was $92</t>
        </r>
      </text>
    </comment>
    <comment ref="DW120" authorId="0" shapeId="0" xr:uid="{87F1AAB8-F78F-4810-AE1C-5372590D4497}">
      <text>
        <r>
          <rPr>
            <b/>
            <sz val="9"/>
            <color indexed="81"/>
            <rFont val="Tahoma"/>
            <family val="2"/>
          </rPr>
          <t xml:space="preserve">PayPal pmt on 9/27- gross was $360.00 - $10.74 transaction fee = $349.26
$349.26 - $28.68 (10% termination notice surcharge) = $320.58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L120" authorId="0" shapeId="0" xr:uid="{62DF4AA2-2872-414B-A1BC-FB598FE8423F}">
      <text>
        <r>
          <rPr>
            <b/>
            <sz val="9"/>
            <color indexed="81"/>
            <rFont val="Tahoma"/>
            <family val="2"/>
          </rPr>
          <t>PayPal (difference should be the transaction fee)</t>
        </r>
      </text>
    </comment>
    <comment ref="EO120" authorId="0" shapeId="0" xr:uid="{2D4BEF1E-84B7-4923-B8D2-5AEEA2A79511}">
      <text>
        <r>
          <rPr>
            <sz val="9"/>
            <color indexed="81"/>
            <rFont val="Tahoma"/>
            <family val="2"/>
          </rPr>
          <t>+ $3.11 fee = $97.00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S120" authorId="0" shapeId="0" xr:uid="{BA1A332E-CAA8-4ADE-826E-EE71DC6E48AF}">
      <text>
        <r>
          <rPr>
            <b/>
            <sz val="9"/>
            <color indexed="81"/>
            <rFont val="Tahoma"/>
            <family val="2"/>
          </rPr>
          <t>+ $3.14 fee = $100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W120" authorId="4" shapeId="0" xr:uid="{EC5C1AFD-AD3C-4E81-B899-88F43AE5AC00}">
      <text>
        <r>
          <rPr>
            <b/>
            <sz val="9"/>
            <color indexed="81"/>
            <rFont val="Tahoma"/>
            <family val="2"/>
          </rPr>
          <t>+3.78 fr = $120.00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124" authorId="0" shapeId="0" xr:uid="{9DE7BC97-7CD8-4AFB-BA33-B98E8F46310B}">
      <text>
        <r>
          <rPr>
            <b/>
            <sz val="9"/>
            <color rgb="FF000000"/>
            <rFont val="Tahoma"/>
            <family val="2"/>
          </rPr>
          <t>Deposited by previous TM in WH2O account  at Texas Community Bank on 6/14 as part of a deposit total of $1461.79.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L124" authorId="0" shapeId="0" xr:uid="{33F82B15-6726-45D7-88DD-69E92B69FE6F}">
      <text>
        <r>
          <rPr>
            <b/>
            <sz val="9"/>
            <color rgb="FF000000"/>
            <rFont val="Tahoma"/>
            <family val="2"/>
          </rPr>
          <t>Deposited by previous TM in WH2O account at Texas Community Bank on 6/14 as part of a deposit total of $1461.79.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BM124" authorId="0" shapeId="0" xr:uid="{9B1B4B23-74C9-4581-809B-E595F8149859}">
      <text>
        <r>
          <rPr>
            <b/>
            <sz val="9"/>
            <color rgb="FF000000"/>
            <rFont val="Tahoma"/>
            <family val="2"/>
          </rPr>
          <t>Deposited by previous TM in WH2O account at Texas Community Bank on 6/14 as part of a deposit total of $1461.79.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X125" authorId="0" shapeId="0" xr:uid="{9A8262EB-A5E0-4EDA-AA76-FE0EACE26601}">
      <text>
        <r>
          <rPr>
            <b/>
            <sz val="9"/>
            <color indexed="81"/>
            <rFont val="Tahoma"/>
            <family val="2"/>
          </rPr>
          <t>$230.65 - $20.97 (10% termination notice surcharge)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<sst xmlns="http://schemas.openxmlformats.org/spreadsheetml/2006/main" count="3092" uniqueCount="1411">
  <si>
    <t>Amount</t>
  </si>
  <si>
    <t xml:space="preserve"> </t>
  </si>
  <si>
    <t>Ramon</t>
  </si>
  <si>
    <t>Guerra</t>
  </si>
  <si>
    <t>Friday</t>
  </si>
  <si>
    <t>Bradford</t>
  </si>
  <si>
    <t>Turbeville</t>
  </si>
  <si>
    <t>Cole</t>
  </si>
  <si>
    <t>Martinez</t>
  </si>
  <si>
    <t>Molleson</t>
  </si>
  <si>
    <t>Carrillo</t>
  </si>
  <si>
    <t>Chavez</t>
  </si>
  <si>
    <t>Brandt</t>
  </si>
  <si>
    <t>Trevino</t>
  </si>
  <si>
    <t>Cardenas</t>
  </si>
  <si>
    <t>Graf</t>
  </si>
  <si>
    <t>Vasquez</t>
  </si>
  <si>
    <t>Herrera</t>
  </si>
  <si>
    <t>Evans</t>
  </si>
  <si>
    <t>Sanchez</t>
  </si>
  <si>
    <t>Dickehut</t>
  </si>
  <si>
    <t>Jorde</t>
  </si>
  <si>
    <t>Simmons</t>
  </si>
  <si>
    <t>Portman</t>
  </si>
  <si>
    <t>Morris</t>
  </si>
  <si>
    <t>Springfield</t>
  </si>
  <si>
    <t>Gandy</t>
  </si>
  <si>
    <t>O'Neal</t>
  </si>
  <si>
    <t>Escobedo</t>
  </si>
  <si>
    <t>Crippes</t>
  </si>
  <si>
    <t>Wiles</t>
  </si>
  <si>
    <t>Colzani</t>
  </si>
  <si>
    <t>Elizondo</t>
  </si>
  <si>
    <t>Saba</t>
  </si>
  <si>
    <t>Sauceda</t>
  </si>
  <si>
    <t>Rodriguez</t>
  </si>
  <si>
    <t>Smart</t>
  </si>
  <si>
    <t>Hunkin</t>
  </si>
  <si>
    <t>Ducharme</t>
  </si>
  <si>
    <t>Akeroyd</t>
  </si>
  <si>
    <t>Arriola</t>
  </si>
  <si>
    <t>TOTAL</t>
  </si>
  <si>
    <t>30 Running Deer Meadow</t>
  </si>
  <si>
    <t xml:space="preserve">112 Cana Cir. </t>
  </si>
  <si>
    <t xml:space="preserve">204 El Lago Camino </t>
  </si>
  <si>
    <t xml:space="preserve">203 El Lago Camino </t>
  </si>
  <si>
    <t xml:space="preserve">202 El Lago Camino </t>
  </si>
  <si>
    <t xml:space="preserve">145 El Lago Camino   </t>
  </si>
  <si>
    <t>205 El Lago Camino</t>
  </si>
  <si>
    <t xml:space="preserve">206 El Lago Camino </t>
  </si>
  <si>
    <t xml:space="preserve">210 El Lago Camino </t>
  </si>
  <si>
    <t>301 El Lago Camino</t>
  </si>
  <si>
    <t>304 El Lago Camino</t>
  </si>
  <si>
    <t>305 El Lago Camino</t>
  </si>
  <si>
    <t>308 El Lago Camino</t>
  </si>
  <si>
    <t>400 El Lago Camino</t>
  </si>
  <si>
    <t>402 El Lago Camino</t>
  </si>
  <si>
    <t>323 El Lago Camino</t>
  </si>
  <si>
    <t>403 El Lago Camino</t>
  </si>
  <si>
    <t>309 El Lago Camino</t>
  </si>
  <si>
    <t>406 El Lago Camino</t>
  </si>
  <si>
    <t>405 El Lago Camino</t>
  </si>
  <si>
    <t>407 El Lago Camino</t>
  </si>
  <si>
    <t>501 El Lago Camino</t>
  </si>
  <si>
    <t>101 Gancho</t>
  </si>
  <si>
    <t>104 Gancho</t>
  </si>
  <si>
    <t>509 El Lago Camino</t>
  </si>
  <si>
    <t>105 Gancho</t>
  </si>
  <si>
    <t>102 Gancho</t>
  </si>
  <si>
    <t>202 Gancho</t>
  </si>
  <si>
    <t>213 Gancho</t>
  </si>
  <si>
    <t xml:space="preserve">104 La Carnada </t>
  </si>
  <si>
    <t>105 La Paloma</t>
  </si>
  <si>
    <t>107 La Paloma</t>
  </si>
  <si>
    <t>111 La Paloma</t>
  </si>
  <si>
    <t>114 La Paloma</t>
  </si>
  <si>
    <t>106 La Paloma</t>
  </si>
  <si>
    <t>123 La Paloma</t>
  </si>
  <si>
    <t>121 La Paloma</t>
  </si>
  <si>
    <t>127 La Paloma</t>
  </si>
  <si>
    <t>129 La Paloma</t>
  </si>
  <si>
    <t>133 La Paloma</t>
  </si>
  <si>
    <t>137 La Paloma</t>
  </si>
  <si>
    <t>105 Linea Circle</t>
  </si>
  <si>
    <t>103 Plomada</t>
  </si>
  <si>
    <t>105 Plomada</t>
  </si>
  <si>
    <t>106 Plomada</t>
  </si>
  <si>
    <t>104 West Plomada Dr.</t>
  </si>
  <si>
    <t>200 Yosemite Dr.</t>
  </si>
  <si>
    <t xml:space="preserve">112 La Carnada </t>
  </si>
  <si>
    <t xml:space="preserve">108 La Carnada </t>
  </si>
  <si>
    <t xml:space="preserve">102 La Paloma </t>
  </si>
  <si>
    <t xml:space="preserve">125 La Paloma </t>
  </si>
  <si>
    <t>203 Gancho</t>
  </si>
  <si>
    <t>135 La Paloma</t>
  </si>
  <si>
    <t>201 Sequoia Dr.</t>
  </si>
  <si>
    <t>110 Yosemite Dr.</t>
  </si>
  <si>
    <t>106 Yosemite Dr.</t>
  </si>
  <si>
    <t>102 Yosemite Dr.</t>
  </si>
  <si>
    <t>100 Yosemite Dr.</t>
  </si>
  <si>
    <t>107 Sequoia Dr.</t>
  </si>
  <si>
    <t>200 Sequoia Dr.</t>
  </si>
  <si>
    <t>207 Yellowstone Dr.</t>
  </si>
  <si>
    <t>203 Yellowstone Dr.</t>
  </si>
  <si>
    <t>112 Sequoia Dr.</t>
  </si>
  <si>
    <t>110 Sequoia Dr.</t>
  </si>
  <si>
    <t>104 Sequoia Dr.</t>
  </si>
  <si>
    <t>100 Sequoia Dr.</t>
  </si>
  <si>
    <t>105 Yellowstone Dr.</t>
  </si>
  <si>
    <t>111 Yellowstone Dr.</t>
  </si>
  <si>
    <t>101 Yellowstone Dr.</t>
  </si>
  <si>
    <t>206 Yellowstone Dr.</t>
  </si>
  <si>
    <t>204 Yellowstone Dr.</t>
  </si>
  <si>
    <t>202 Yellowstone Dr.</t>
  </si>
  <si>
    <t>207 Shadow Mountain Dr.</t>
  </si>
  <si>
    <t>205 Shadow Mountain Dr.</t>
  </si>
  <si>
    <t>203 Shadow Mountain Dr.</t>
  </si>
  <si>
    <t>110 Yellowstone Dr.</t>
  </si>
  <si>
    <t>106 Yellowstone Dr.</t>
  </si>
  <si>
    <t>104 Yellowstone Dr.</t>
  </si>
  <si>
    <t>102 Yellowstone Dr.</t>
  </si>
  <si>
    <t>100 Yellowstone Dr.</t>
  </si>
  <si>
    <t>113 Shadow Mountain Dr.</t>
  </si>
  <si>
    <t>109 Shadow Mountain Dr.</t>
  </si>
  <si>
    <t>103 Shadow Mountain Dr.</t>
  </si>
  <si>
    <t>101 Shadow Mountain Dr.</t>
  </si>
  <si>
    <t>202 Shadow Mountain Dr.</t>
  </si>
  <si>
    <t>114 Shadow Mountain Dr.</t>
  </si>
  <si>
    <t>110 Shadow Mountain Dr.</t>
  </si>
  <si>
    <t>106 Shadow Mountain Dr.</t>
  </si>
  <si>
    <t>105 Shadow Mountain Dr.</t>
  </si>
  <si>
    <t>105 Sequoia</t>
  </si>
  <si>
    <t>200 Shadow Mountain Dr.</t>
  </si>
  <si>
    <t>103 Yellowstone</t>
  </si>
  <si>
    <t>104 La Paloma</t>
  </si>
  <si>
    <t>Menchaca</t>
  </si>
  <si>
    <t>Salazar</t>
  </si>
  <si>
    <t>George</t>
  </si>
  <si>
    <t>Melendez</t>
  </si>
  <si>
    <t>English</t>
  </si>
  <si>
    <t>Encinas</t>
  </si>
  <si>
    <t>Galloway</t>
  </si>
  <si>
    <t>Smith</t>
  </si>
  <si>
    <t>Castillo</t>
  </si>
  <si>
    <t>Valdez</t>
  </si>
  <si>
    <t>Cantu</t>
  </si>
  <si>
    <t>Johnson</t>
  </si>
  <si>
    <t>Lopez</t>
  </si>
  <si>
    <t>Dial</t>
  </si>
  <si>
    <t>Tate</t>
  </si>
  <si>
    <t>Haines</t>
  </si>
  <si>
    <t>Villanueva</t>
  </si>
  <si>
    <t>Leak</t>
  </si>
  <si>
    <t>DeLuna</t>
  </si>
  <si>
    <t>Bennett</t>
  </si>
  <si>
    <t>Carta</t>
  </si>
  <si>
    <t>Bullington</t>
  </si>
  <si>
    <t>Boubel</t>
  </si>
  <si>
    <t>Ferguson</t>
  </si>
  <si>
    <t>Hopkins</t>
  </si>
  <si>
    <t>Shockey</t>
  </si>
  <si>
    <t>Jasken</t>
  </si>
  <si>
    <t>SAN PEDRO VILLAGE</t>
  </si>
  <si>
    <r>
      <t xml:space="preserve">Retail Invoices </t>
    </r>
    <r>
      <rPr>
        <i/>
        <sz val="11"/>
        <color theme="1"/>
        <rFont val="Calibri"/>
        <family val="2"/>
        <scheme val="minor"/>
      </rPr>
      <t>(by month)</t>
    </r>
  </si>
  <si>
    <r>
      <rPr>
        <b/>
        <sz val="12"/>
        <color theme="1"/>
        <rFont val="Calibri"/>
        <family val="2"/>
        <scheme val="minor"/>
      </rPr>
      <t>Retail Customer Payments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(by month)</t>
    </r>
  </si>
  <si>
    <t>TOTALS</t>
  </si>
  <si>
    <t>Address</t>
  </si>
  <si>
    <t>Surname</t>
  </si>
  <si>
    <t>Bill to</t>
  </si>
  <si>
    <t>Email</t>
  </si>
  <si>
    <t>Phone Number</t>
  </si>
  <si>
    <t>Customer No.</t>
  </si>
  <si>
    <t>Nov. &amp; Dec. 2018</t>
  </si>
  <si>
    <t>Jan. &amp; Feb. 2019</t>
  </si>
  <si>
    <t>Aug, 2018</t>
  </si>
  <si>
    <t>Sept. 2018</t>
  </si>
  <si>
    <t>Oct. 2018</t>
  </si>
  <si>
    <t>Nov. 2018</t>
  </si>
  <si>
    <t>Dec. 2018</t>
  </si>
  <si>
    <t>Jan. 2019</t>
  </si>
  <si>
    <t>Feb. 2019</t>
  </si>
  <si>
    <t>March 2019</t>
  </si>
  <si>
    <t>April 2019</t>
  </si>
  <si>
    <t>May 2019</t>
  </si>
  <si>
    <t>June 2019</t>
  </si>
  <si>
    <t>July 2019</t>
  </si>
  <si>
    <t>August 2019</t>
  </si>
  <si>
    <t>September 2019</t>
  </si>
  <si>
    <t>October 2019</t>
  </si>
  <si>
    <t>November 2019</t>
  </si>
  <si>
    <t>December 2019</t>
  </si>
  <si>
    <t>January 2020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</si>
  <si>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</si>
  <si>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</si>
  <si>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</si>
  <si>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</si>
  <si>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</si>
  <si>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</si>
  <si>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</si>
  <si>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September 2020</t>
  </si>
  <si>
    <t>Invoices</t>
  </si>
  <si>
    <t>Payments</t>
  </si>
  <si>
    <t>Kyle &amp; Laura Leak 100 Sequoia Del Rio, TX 78840</t>
  </si>
  <si>
    <t>popsfoo@yahoo.com</t>
  </si>
  <si>
    <t>830-719-0329?</t>
  </si>
  <si>
    <t>1</t>
  </si>
  <si>
    <t>Active {84}</t>
  </si>
  <si>
    <t xml:space="preserve"> 12/4</t>
  </si>
  <si>
    <t xml:space="preserve"> 2/1</t>
  </si>
  <si>
    <t>12/23</t>
  </si>
  <si>
    <t>2/18</t>
  </si>
  <si>
    <t>6/3</t>
  </si>
  <si>
    <t>8/3</t>
  </si>
  <si>
    <t>102 Sequoia Dr.</t>
  </si>
  <si>
    <t xml:space="preserve">Rodriguez </t>
  </si>
  <si>
    <t>Raymundo and Margarita Rodriguez 102 Sequoia Del Rio, TX 78840-9221</t>
  </si>
  <si>
    <t>830-774-3138; 830-719-0329;  830-775-7329</t>
  </si>
  <si>
    <t>Active {83}</t>
  </si>
  <si>
    <t>12/19</t>
  </si>
  <si>
    <t>1/17</t>
  </si>
  <si>
    <t>2/24</t>
  </si>
  <si>
    <t>4/13</t>
  </si>
  <si>
    <t>5/18</t>
  </si>
  <si>
    <t>6/15</t>
  </si>
  <si>
    <t>7/23</t>
  </si>
  <si>
    <t>8/31</t>
  </si>
  <si>
    <t>Margarita &amp; Federico DeLuna, HCR 3 Box 104 Sequoia Del Rio, TX 78840</t>
  </si>
  <si>
    <t>----</t>
  </si>
  <si>
    <t>956-285-2065; 830-734-6124; 956-712-9839</t>
  </si>
  <si>
    <t>Active {82}</t>
  </si>
  <si>
    <t>6/12</t>
  </si>
  <si>
    <t>105 Sequoia Dr.</t>
  </si>
  <si>
    <t xml:space="preserve">Hernandez </t>
  </si>
  <si>
    <t>Carmen &amp; Pete Hernandez, 105 Sequoia, Del Rio, TX, 78840</t>
  </si>
  <si>
    <t xml:space="preserve">carmenhdz@gmail.com; carmenhernandez679@gmail.com </t>
  </si>
  <si>
    <t>830-734-5030; 830-422-7824</t>
  </si>
  <si>
    <t>NEW</t>
  </si>
  <si>
    <t>Active {72}</t>
  </si>
  <si>
    <t>12/9</t>
  </si>
  <si>
    <t>5/14</t>
  </si>
  <si>
    <t>Ronald &amp; Maria Bennett 110 Sequoia Del Rio, TX 78840-9221</t>
  </si>
  <si>
    <t>rbennett8@stx.rr.com</t>
  </si>
  <si>
    <t>830-422-2060</t>
  </si>
  <si>
    <t>Active {81}</t>
  </si>
  <si>
    <t xml:space="preserve">8/8; </t>
  </si>
  <si>
    <t>9/4     9/9</t>
  </si>
  <si>
    <t>1/7</t>
  </si>
  <si>
    <t>2/7</t>
  </si>
  <si>
    <t>3/6</t>
  </si>
  <si>
    <t>4/22</t>
  </si>
  <si>
    <t>7/6</t>
  </si>
  <si>
    <t>8/10</t>
  </si>
  <si>
    <t>Diana Carta 112 Sequoia Del Rio, TX 78840</t>
  </si>
  <si>
    <t>830-719-6273</t>
  </si>
  <si>
    <t>Active {78}</t>
  </si>
  <si>
    <t>2/7  2/18</t>
  </si>
  <si>
    <t>8/4</t>
  </si>
  <si>
    <t>Alma &amp; Ralph Boubel 200 Sequoia Del Rio, TX 78840-9274</t>
  </si>
  <si>
    <r>
      <rPr>
        <sz val="8"/>
        <color rgb="FFFF0000"/>
        <rFont val="Arial"/>
        <family val="2"/>
      </rPr>
      <t>almaboubel59@gmail.com</t>
    </r>
    <r>
      <rPr>
        <sz val="8"/>
        <rFont val="Arial"/>
        <family val="2"/>
      </rPr>
      <t>; deporter1@hotmail.com</t>
    </r>
  </si>
  <si>
    <t>909-292-8809; 951-440-6162</t>
  </si>
  <si>
    <t>Active {75}</t>
  </si>
  <si>
    <t>7/8     7/8</t>
  </si>
  <si>
    <t>10/17    10/17</t>
  </si>
  <si>
    <t>1/14</t>
  </si>
  <si>
    <t>2/10</t>
  </si>
  <si>
    <t>3/10</t>
  </si>
  <si>
    <t>4/20</t>
  </si>
  <si>
    <t>8/7</t>
  </si>
  <si>
    <t>830-774-4544</t>
  </si>
  <si>
    <t xml:space="preserve">Active </t>
  </si>
  <si>
    <t>8/12    8/16</t>
  </si>
  <si>
    <t xml:space="preserve">12/9 </t>
  </si>
  <si>
    <t xml:space="preserve">1/7    </t>
  </si>
  <si>
    <t>2/3</t>
  </si>
  <si>
    <t>5/4    5/19</t>
  </si>
  <si>
    <t>100 Shadow Mountain Dr.</t>
  </si>
  <si>
    <t>Pedro &amp; Jennifer Menchaca 100 Shadow Mountain Del Rio, TX 78840-9224</t>
  </si>
  <si>
    <t>petemenchaca@icloud.com</t>
  </si>
  <si>
    <t>830-765-0784</t>
  </si>
  <si>
    <t>Active</t>
  </si>
  <si>
    <t>3/2  3/13  3/13</t>
  </si>
  <si>
    <t>7/13</t>
  </si>
  <si>
    <t>Lawrence English 101 Shadow Mountain Del Rio, TX 78840-9224</t>
  </si>
  <si>
    <t>lawrence.english@sfdr-cisd.org</t>
  </si>
  <si>
    <r>
      <rPr>
        <sz val="8"/>
        <color rgb="FFFF0000"/>
        <rFont val="Arial"/>
        <family val="2"/>
      </rPr>
      <t>830-734-8513</t>
    </r>
    <r>
      <rPr>
        <sz val="8"/>
        <rFont val="Arial"/>
        <family val="2"/>
      </rPr>
      <t xml:space="preserve">    830-442-1548</t>
    </r>
  </si>
  <si>
    <t>Active {92}</t>
  </si>
  <si>
    <t>12/16</t>
  </si>
  <si>
    <t>5/13</t>
  </si>
  <si>
    <t>7/31</t>
  </si>
  <si>
    <t>betzy92juarez@hotmail.com</t>
  </si>
  <si>
    <t>830-488-8582</t>
  </si>
  <si>
    <t>Active {66}</t>
  </si>
  <si>
    <t>3/19</t>
  </si>
  <si>
    <t>7/27</t>
  </si>
  <si>
    <t>solis_santana10@yahoo.com</t>
  </si>
  <si>
    <t>325-206-2466</t>
  </si>
  <si>
    <t>Active {65}</t>
  </si>
  <si>
    <t>1/9    1/24</t>
  </si>
  <si>
    <t>2/18  2/28</t>
  </si>
  <si>
    <t>6/3    6/11</t>
  </si>
  <si>
    <t>Winn</t>
  </si>
  <si>
    <r>
      <t xml:space="preserve">John Michael &amp; Nerissa Winn 106 Shadow Mountain Del Rio, TX 78840; 115 Rhonda St. Apt C Del Rio, TX 78840 </t>
    </r>
    <r>
      <rPr>
        <sz val="8"/>
        <color rgb="FFFF0000"/>
        <rFont val="Arial"/>
        <family val="2"/>
      </rPr>
      <t>(Invalid)</t>
    </r>
  </si>
  <si>
    <r>
      <rPr>
        <sz val="8"/>
        <color rgb="FFFF0000"/>
        <rFont val="Arial"/>
        <family val="2"/>
      </rPr>
      <t>jmwinn_22@hotmail.com</t>
    </r>
    <r>
      <rPr>
        <sz val="8"/>
        <rFont val="Arial"/>
        <family val="2"/>
      </rPr>
      <t>; nerissa.winn@yahoo.com</t>
    </r>
  </si>
  <si>
    <t>830-765-0185</t>
  </si>
  <si>
    <t>Active {100}</t>
  </si>
  <si>
    <t>12/11</t>
  </si>
  <si>
    <t>4/23</t>
  </si>
  <si>
    <t>6/11</t>
  </si>
  <si>
    <t>7/3</t>
  </si>
  <si>
    <t>Active {91}</t>
  </si>
  <si>
    <t>1/24</t>
  </si>
  <si>
    <t>Garza</t>
  </si>
  <si>
    <t>Jesus &amp; Julia Garza 110 Shadow Mountain Del Rio, TX 78840</t>
  </si>
  <si>
    <t>oscarandreina512@gmail.com; kikipeak@yahoo.com</t>
  </si>
  <si>
    <t xml:space="preserve"> 210-854-6058; 830-775-0977</t>
  </si>
  <si>
    <t>Active {99}</t>
  </si>
  <si>
    <t>8/4   8/31</t>
  </si>
  <si>
    <t>Randall E Galloway 113 Shadow Mountain Del Rio, TX 78840</t>
  </si>
  <si>
    <t>randallegalloway@gmail.com</t>
  </si>
  <si>
    <t>830-734-9009</t>
  </si>
  <si>
    <t>Active {90}</t>
  </si>
  <si>
    <t>yg2314@gmail.com</t>
  </si>
  <si>
    <t>830-765-1574; 830-469-9858</t>
  </si>
  <si>
    <t>Active {98}</t>
  </si>
  <si>
    <t>12/12</t>
  </si>
  <si>
    <t>5/8</t>
  </si>
  <si>
    <t>Escanuela</t>
  </si>
  <si>
    <t>misionextrema2000@hotmail.com; saescanuela777hot@gmail.com</t>
  </si>
  <si>
    <t>214-235-4928</t>
  </si>
  <si>
    <t>X</t>
  </si>
  <si>
    <t>Bill Melendez 202 Shadow Mountain Del Rio, TX 78840;   1105 Hermoso El Sol Alamogordo NM 88310-7746</t>
  </si>
  <si>
    <t>usaf.aimhigh@yahoo.com</t>
  </si>
  <si>
    <t>803-778-4329; 830-313-0520</t>
  </si>
  <si>
    <t>Active {97}</t>
  </si>
  <si>
    <t xml:space="preserve">  8/6</t>
  </si>
  <si>
    <t>11/12   11/30</t>
  </si>
  <si>
    <t>3/17</t>
  </si>
  <si>
    <t>5/15</t>
  </si>
  <si>
    <t>7/6    7/29</t>
  </si>
  <si>
    <r>
      <t xml:space="preserve">Mauro &amp; Olga Valdez 203 Shadow Mountain Del Rio, TX 78840;  (Angel and Maura Marcela Narvaez is name on some checks);    418 Canyon Creek Dr., Del Rio, TX 78840-2508 </t>
    </r>
    <r>
      <rPr>
        <sz val="8"/>
        <color rgb="FFFF0000"/>
        <rFont val="Arial"/>
        <family val="2"/>
      </rPr>
      <t>(invalid for mail)</t>
    </r>
  </si>
  <si>
    <t>mauro1943@aol.com</t>
  </si>
  <si>
    <t>830-774-5426?; 830-719-6294</t>
  </si>
  <si>
    <t>Active {89}</t>
  </si>
  <si>
    <t>1/14   1/7</t>
  </si>
  <si>
    <t>3/13   3/23</t>
  </si>
  <si>
    <t>7/29</t>
  </si>
  <si>
    <t>Blanca &amp; Bernardo Cantu 205 Shadow Mountain Del Rio, TX 78840</t>
  </si>
  <si>
    <t>gabbycan86@gmail.com;  gabbycan86@yahoo.com</t>
  </si>
  <si>
    <t>830-765-6297</t>
  </si>
  <si>
    <t>Active {88}</t>
  </si>
  <si>
    <t>210-214-7570;  830-313-2879 (Owner)</t>
  </si>
  <si>
    <t>Active {87}</t>
  </si>
  <si>
    <t>12/17</t>
  </si>
  <si>
    <t>3/13</t>
  </si>
  <si>
    <t>6/23</t>
  </si>
  <si>
    <t>9/1</t>
  </si>
  <si>
    <t>Connelly</t>
  </si>
  <si>
    <r>
      <rPr>
        <sz val="8"/>
        <color rgb="FFFF0000"/>
        <rFont val="Arial"/>
        <family val="2"/>
      </rPr>
      <t>travisconnelly@gmail.com</t>
    </r>
    <r>
      <rPr>
        <sz val="8"/>
        <rFont val="Arial"/>
        <family val="2"/>
      </rPr>
      <t>; connellymayra@gmail.com</t>
    </r>
  </si>
  <si>
    <t>830-900-9067</t>
  </si>
  <si>
    <t>Active {96}</t>
  </si>
  <si>
    <t>5/29; 5/28</t>
  </si>
  <si>
    <t>8/6     8/6   8/27</t>
  </si>
  <si>
    <t>12/11   12/27</t>
  </si>
  <si>
    <t>1/27</t>
  </si>
  <si>
    <t>3/23</t>
  </si>
  <si>
    <t>5/4</t>
  </si>
  <si>
    <t>Cecil Tate 101 Yellowstone Del Rio, TX 78840</t>
  </si>
  <si>
    <t>ctate1950@yahoo.com</t>
  </si>
  <si>
    <t>575-390-3341</t>
  </si>
  <si>
    <t>Active {80}</t>
  </si>
  <si>
    <t>8/6   8/27</t>
  </si>
  <si>
    <t>12/24    12/24</t>
  </si>
  <si>
    <t>1/23</t>
  </si>
  <si>
    <t>3/2</t>
  </si>
  <si>
    <t>6/29</t>
  </si>
  <si>
    <t>NickReed77@gmail.com; TaraJYeaton@gmail.com</t>
  </si>
  <si>
    <t>603-534-4721</t>
  </si>
  <si>
    <t>Active {95}</t>
  </si>
  <si>
    <t>1/14    1/23</t>
  </si>
  <si>
    <t>3/11</t>
  </si>
  <si>
    <t>7/3    7/31</t>
  </si>
  <si>
    <t>830-734-2002; 830-734-1343</t>
  </si>
  <si>
    <t>Active {94}</t>
  </si>
  <si>
    <t xml:space="preserve">1/14   </t>
  </si>
  <si>
    <t>2/4</t>
  </si>
  <si>
    <t>4/6</t>
  </si>
  <si>
    <t>6/8</t>
  </si>
  <si>
    <t>Antonio &amp; Marie Villanueva 105 Yellowstone Del Rio, TX 78840</t>
  </si>
  <si>
    <t>ashmarieibarra@hotmail.com</t>
  </si>
  <si>
    <t>830-313-3432</t>
  </si>
  <si>
    <t>Active {79}</t>
  </si>
  <si>
    <t>misayluis03@aol.com</t>
  </si>
  <si>
    <t xml:space="preserve">830-719-3496 </t>
  </si>
  <si>
    <t>Active {68}</t>
  </si>
  <si>
    <t>Nancy Garcia or Hector Trevino (Montalvo?) 110 Yellowstone Del Rio, TX 78840</t>
  </si>
  <si>
    <t>nancygarcia.cpcsa@gmail.com</t>
  </si>
  <si>
    <t>210-290-4700</t>
  </si>
  <si>
    <t>Active {93}</t>
  </si>
  <si>
    <r>
      <t xml:space="preserve">Eric Haines 111 Yellowstone Del Rio, TX 78840; 104 Running Bear Trl Del Rio, TX 78840-2066 </t>
    </r>
    <r>
      <rPr>
        <sz val="8"/>
        <color rgb="FFFF0000"/>
        <rFont val="Arial"/>
        <family val="2"/>
      </rPr>
      <t xml:space="preserve">(Invalid)  </t>
    </r>
    <r>
      <rPr>
        <sz val="8"/>
        <rFont val="Arial"/>
        <family val="2"/>
      </rPr>
      <t xml:space="preserve"> </t>
    </r>
    <r>
      <rPr>
        <sz val="8"/>
        <color rgb="FF00B050"/>
        <rFont val="Arial"/>
        <family val="2"/>
      </rPr>
      <t>New house built, closed on the 31st of July</t>
    </r>
  </si>
  <si>
    <t>haines_77@hotmail.com</t>
  </si>
  <si>
    <t>734-624-8652; 830-734-8901</t>
  </si>
  <si>
    <t>11/12  11/30</t>
  </si>
  <si>
    <t>12/26</t>
  </si>
  <si>
    <t>Miguel &amp; Donna Rodriguez 202 Yellowstone Del Rio, TX 78840</t>
  </si>
  <si>
    <t>mrodriguez195920@yahoo.com      r.donna@yahoo.com</t>
  </si>
  <si>
    <r>
      <rPr>
        <sz val="8"/>
        <color rgb="FFFF0000"/>
        <rFont val="Arial"/>
        <family val="2"/>
      </rPr>
      <t>325-226-5271</t>
    </r>
    <r>
      <rPr>
        <sz val="8"/>
        <rFont val="Arial"/>
        <family val="2"/>
      </rPr>
      <t xml:space="preserve">  325-226-5217</t>
    </r>
  </si>
  <si>
    <t>Active {67}</t>
  </si>
  <si>
    <t>9/12    9/16</t>
  </si>
  <si>
    <r>
      <t xml:space="preserve">Benjamin Salazar 203 Yellowstone Drive Del Rio TX 78840; 863 S Ellison Dr San Antonio, TX 78245 </t>
    </r>
    <r>
      <rPr>
        <sz val="8"/>
        <color rgb="FFFF0000"/>
        <rFont val="Arial"/>
        <family val="2"/>
      </rPr>
      <t>(Moore, former resident mailing address)</t>
    </r>
    <r>
      <rPr>
        <sz val="8"/>
        <rFont val="Arial"/>
        <family val="2"/>
      </rPr>
      <t xml:space="preserve">    </t>
    </r>
    <r>
      <rPr>
        <sz val="8"/>
        <color rgb="FFFF0000"/>
        <rFont val="Arial"/>
        <family val="2"/>
      </rPr>
      <t>(Moore sold the house January 25th, 2019 and Salazar closed on the 26th)</t>
    </r>
  </si>
  <si>
    <t>salazarbenjamin830@gmail.com</t>
  </si>
  <si>
    <t>210-974-9605; 979-721-1642</t>
  </si>
  <si>
    <t>Active {77}</t>
  </si>
  <si>
    <t>11/12     11/12</t>
  </si>
  <si>
    <t>Jose D &amp; Sandra Lopez 204 Yellowstone Del Rio, TX 78840</t>
  </si>
  <si>
    <t xml:space="preserve"> lopezsandra18@yahoo.com;   jodocoke69@icloud.com</t>
  </si>
  <si>
    <t>830-719-1775;  830-774-5711</t>
  </si>
  <si>
    <t>Active {86}</t>
  </si>
  <si>
    <t>10/4    10/8</t>
  </si>
  <si>
    <t>Tom &amp; Darlene Dial 206 Yellowstone Del Rio, TX 78840</t>
  </si>
  <si>
    <t>perkydial@aol.com</t>
  </si>
  <si>
    <t>830-703-0357;  432-634-0357</t>
  </si>
  <si>
    <t>Active {85}</t>
  </si>
  <si>
    <t>4/30   4/30</t>
  </si>
  <si>
    <t>8/8; 8/8</t>
  </si>
  <si>
    <t>11/22       11/30</t>
  </si>
  <si>
    <t>Scott and Bonnie Bullington 207 Yellowstone Del Rio, TX 78840-9222</t>
  </si>
  <si>
    <t>scott.bullington@yahoo.com</t>
  </si>
  <si>
    <t>210-367-0812</t>
  </si>
  <si>
    <t>Active {76}</t>
  </si>
  <si>
    <t>7/8  7/17</t>
  </si>
  <si>
    <t xml:space="preserve"> 8/6   8/9</t>
  </si>
  <si>
    <t>12/24    12/4</t>
  </si>
  <si>
    <t>Edgardo Amaro &amp; Iliana Hernandez 100 Yosemite Del Rio, TX 78840</t>
  </si>
  <si>
    <t>dramaro58@gmail.com;   gamaro07@yahoo.com</t>
  </si>
  <si>
    <t>830-313-0603</t>
  </si>
  <si>
    <t>Active {74}</t>
  </si>
  <si>
    <t>9/9     9/27</t>
  </si>
  <si>
    <t>7/9</t>
  </si>
  <si>
    <t>Hazel Locklear &amp; Susan Meek (HCR 3 Box?) 102 Yosemite Del Rio, TX 78840</t>
  </si>
  <si>
    <t>susanmeek3@aol.com</t>
  </si>
  <si>
    <t>830-775-5811</t>
  </si>
  <si>
    <t>Active {73}</t>
  </si>
  <si>
    <t>12/27</t>
  </si>
  <si>
    <t>3/9</t>
  </si>
  <si>
    <t>6/18</t>
  </si>
  <si>
    <t>Gisela Rangel &amp; Francisco Gallegos,106 Yosemite Del Rio, TX 78840</t>
  </si>
  <si>
    <t>gisela.rangel2@gmail.com; franciscojavrgallegos@gmail.com</t>
  </si>
  <si>
    <t>830-507-4014; 830-507-4064</t>
  </si>
  <si>
    <t>Edward &amp; Doris Hopkins 110 Yosemite Del Rio, TX 78840</t>
  </si>
  <si>
    <t>kwanju69@gmail.com</t>
  </si>
  <si>
    <t>830-774-8039</t>
  </si>
  <si>
    <t>Active {71}</t>
  </si>
  <si>
    <t>8/15      8/15</t>
  </si>
  <si>
    <t>3/5     3/6</t>
  </si>
  <si>
    <t>7/6    7/27</t>
  </si>
  <si>
    <t>John and Susan Jasken 200 Yosemite Del Rio, TX 78840</t>
  </si>
  <si>
    <t>jjasken@hotmail.com</t>
  </si>
  <si>
    <t>830-775-9178?;   830-719-1561</t>
  </si>
  <si>
    <t>Active {69}</t>
  </si>
  <si>
    <t>2/29</t>
  </si>
  <si>
    <t>% of Total Invoiced</t>
  </si>
  <si>
    <t>LA CALETA ESTATES</t>
  </si>
  <si>
    <t>Jesus Alberto Ramon 30 Running Deer Meadow Del Rio, TX 78840;  1308 Las Vacas Del Rio, TX 78840</t>
  </si>
  <si>
    <t>alberto_ramon@msn.com</t>
  </si>
  <si>
    <t>Active {2}</t>
  </si>
  <si>
    <t>8/13  8/29</t>
  </si>
  <si>
    <t>12/11  12/16</t>
  </si>
  <si>
    <t>7/22</t>
  </si>
  <si>
    <t>432-940-3723</t>
  </si>
  <si>
    <t>Active {3}</t>
  </si>
  <si>
    <t>4/27</t>
  </si>
  <si>
    <t>Active {22}</t>
  </si>
  <si>
    <t>1/6</t>
  </si>
  <si>
    <t xml:space="preserve">4/13   </t>
  </si>
  <si>
    <t>Dario O. &amp; Teresa Guerra 108 Cana Cir.  Del Rio, TX 78840;  PO Box 599 Del Rio, TX 78840</t>
  </si>
  <si>
    <t>dario.guerra62@gmail.com</t>
  </si>
  <si>
    <t>830-719-1275</t>
  </si>
  <si>
    <t>Active {7}</t>
  </si>
  <si>
    <t>9/4   9/16</t>
  </si>
  <si>
    <t>12/2    11/25</t>
  </si>
  <si>
    <t>2/3  2/25</t>
  </si>
  <si>
    <t>kfriinsp@gmail.com</t>
  </si>
  <si>
    <t>830-775-4212</t>
  </si>
  <si>
    <t>Active {20}</t>
  </si>
  <si>
    <t>6/4  6/21  6/26</t>
  </si>
  <si>
    <t xml:space="preserve"> 7/19    7/29    </t>
  </si>
  <si>
    <t>12/9    12/27</t>
  </si>
  <si>
    <t>2/21</t>
  </si>
  <si>
    <t>4/13  4/20</t>
  </si>
  <si>
    <t>7/8    7/22</t>
  </si>
  <si>
    <t>8/3   8/31</t>
  </si>
  <si>
    <t>103 Chalupa</t>
  </si>
  <si>
    <t>abradford@stx.rr.com</t>
  </si>
  <si>
    <t>Active {43}</t>
  </si>
  <si>
    <t xml:space="preserve"> 4/30</t>
  </si>
  <si>
    <t>9/9     9/30</t>
  </si>
  <si>
    <r>
      <t xml:space="preserve">12/16    </t>
    </r>
    <r>
      <rPr>
        <sz val="8"/>
        <rFont val="Arial"/>
        <family val="2"/>
      </rPr>
      <t>12/27</t>
    </r>
  </si>
  <si>
    <t>3/5</t>
  </si>
  <si>
    <t>7/6     7/9</t>
  </si>
  <si>
    <t>105 Chalupa</t>
  </si>
  <si>
    <t>Elsie I Turbeville 105 Chalupa Cir. Del Rio, TX 78840</t>
  </si>
  <si>
    <t>quilter@stx.rr.com</t>
  </si>
  <si>
    <t>830-775-2336</t>
  </si>
  <si>
    <t>Active {44}</t>
  </si>
  <si>
    <t>8/13   8/27</t>
  </si>
  <si>
    <t>12/9   12/24</t>
  </si>
  <si>
    <t>3/3</t>
  </si>
  <si>
    <t xml:space="preserve"> Vick</t>
  </si>
  <si>
    <t>jlvick@sbcglobal.net</t>
  </si>
  <si>
    <t>432-294-1078</t>
  </si>
  <si>
    <t>2/19</t>
  </si>
  <si>
    <t>Vera</t>
  </si>
  <si>
    <t>David Vera 200 El Lago Camino Del Rio, Texas  78840</t>
  </si>
  <si>
    <t>hdntrain08@hotmail.com</t>
  </si>
  <si>
    <t>830-313-0254</t>
  </si>
  <si>
    <t>Active {60}</t>
  </si>
  <si>
    <t>5/28  5/28  5/29</t>
  </si>
  <si>
    <t>7/8    7/19</t>
  </si>
  <si>
    <t>11/12  11/29      11/30</t>
  </si>
  <si>
    <t>s_clary1@yahoo.com</t>
  </si>
  <si>
    <t>830-363-7315; 830-591-8342; 830-363-7261</t>
  </si>
  <si>
    <t>Active {61}</t>
  </si>
  <si>
    <t>12/20</t>
  </si>
  <si>
    <t>5/20</t>
  </si>
  <si>
    <t>hilldrt@yahoo.com</t>
  </si>
  <si>
    <t>Active {35}</t>
  </si>
  <si>
    <t xml:space="preserve">  12/9   12/27</t>
  </si>
  <si>
    <t>Diana Gonzalez (Martinez) 204 El Lago Camino Del Rio, TX 78840-0500</t>
  </si>
  <si>
    <t>dianamar1983@gmail.com</t>
  </si>
  <si>
    <t>956-560-3839</t>
  </si>
  <si>
    <t>Active {62}</t>
  </si>
  <si>
    <t xml:space="preserve">1/13    </t>
  </si>
  <si>
    <t>6/9</t>
  </si>
  <si>
    <t>7/7  7/20</t>
  </si>
  <si>
    <t>SEE 3/13</t>
  </si>
  <si>
    <t>Mayton</t>
  </si>
  <si>
    <t>Active {36}</t>
  </si>
  <si>
    <t>1/14     1/7</t>
  </si>
  <si>
    <t>Scott Molleson 206 El Lago Camino Del Rio, TX 78840-0500</t>
  </si>
  <si>
    <t>scott.molleson@gmail.com</t>
  </si>
  <si>
    <t>719-210-0856</t>
  </si>
  <si>
    <t>Active {63}</t>
  </si>
  <si>
    <t>12/19   12/19</t>
  </si>
  <si>
    <t>5/13   5/18</t>
  </si>
  <si>
    <t>Ernesto &amp; Fanny Carrillo 210 El Lago Camino Del Rio, TX 78840-0500</t>
  </si>
  <si>
    <t>carrilloe@yahoo.com</t>
  </si>
  <si>
    <t>830-765-0086</t>
  </si>
  <si>
    <t>Active {64}</t>
  </si>
  <si>
    <t xml:space="preserve"> 4/26</t>
  </si>
  <si>
    <t>8/8   8/8</t>
  </si>
  <si>
    <t>Ramiro &amp; Alma Chavez 301 El Lago Camino Del Rio, TX 78840</t>
  </si>
  <si>
    <t>chva166@hotmail.com</t>
  </si>
  <si>
    <t>830-734-0013</t>
  </si>
  <si>
    <t>Active {27}</t>
  </si>
  <si>
    <t xml:space="preserve"> 5/6  5/28</t>
  </si>
  <si>
    <t>2/7   2/7   2/7  2/7</t>
  </si>
  <si>
    <t>Active {58}</t>
  </si>
  <si>
    <t>7/11     7/11</t>
  </si>
  <si>
    <t>1/6    1/27</t>
  </si>
  <si>
    <t>David J Brandt 305 El Lago Camino Del Rio, TX 78840</t>
  </si>
  <si>
    <t>eject007@aol.com</t>
  </si>
  <si>
    <t>719-641-8226</t>
  </si>
  <si>
    <t>Active {6}</t>
  </si>
  <si>
    <t>Arturo &amp; April Trevino  306 El Lago Camino Del Rio, TX 78840;    103 Ridgemont Del Rio, TX 78840</t>
  </si>
  <si>
    <t>agenttrevino@yahoo.com</t>
  </si>
  <si>
    <t>830-703-9158</t>
  </si>
  <si>
    <t>Active {9}</t>
  </si>
  <si>
    <t xml:space="preserve"> 5/29</t>
  </si>
  <si>
    <t>2/3  2/18</t>
  </si>
  <si>
    <t>4/23    4/28</t>
  </si>
  <si>
    <t>7/9   7/31</t>
  </si>
  <si>
    <t xml:space="preserve">Ruben &amp; Esmeralda Cardenas 308 El Lago Camino Del Rio, TX 78840  </t>
  </si>
  <si>
    <t>rubendcardenas46@gmail.com;    esmie_cardenas@yahoo.com</t>
  </si>
  <si>
    <t>830-422-2527</t>
  </si>
  <si>
    <t>Active {59}</t>
  </si>
  <si>
    <t>12/17   12/23</t>
  </si>
  <si>
    <t>6/11     6/11</t>
  </si>
  <si>
    <t>8/31  8/31</t>
  </si>
  <si>
    <t>Active {32}</t>
  </si>
  <si>
    <t>7/29   7/29</t>
  </si>
  <si>
    <t>Mead</t>
  </si>
  <si>
    <t>n7725p@gmail.com</t>
  </si>
  <si>
    <t>Active {33}</t>
  </si>
  <si>
    <t xml:space="preserve">  8/15</t>
  </si>
  <si>
    <t>Luke &amp; Jamie Graf 400 El Lago Camino Del Rio, TX 78840</t>
  </si>
  <si>
    <t>jamiegraf@hotmail.com</t>
  </si>
  <si>
    <t>830-703-9454</t>
  </si>
  <si>
    <t>Active {54}</t>
  </si>
  <si>
    <t xml:space="preserve"> 7/8 </t>
  </si>
  <si>
    <t>8/6   8/23</t>
  </si>
  <si>
    <t>1/9</t>
  </si>
  <si>
    <t>bp329@hotmail.com</t>
  </si>
  <si>
    <t>830-309-6472; 830-422-2518</t>
  </si>
  <si>
    <t>Active {53}</t>
  </si>
  <si>
    <t>8/6     8/8</t>
  </si>
  <si>
    <t>12/9  12/21    12/24</t>
  </si>
  <si>
    <t>Manny &amp; Silvia Herrera 403 El Lago Camino Del Rio, TX 78840</t>
  </si>
  <si>
    <t>830-703-6722;  830-719-6445</t>
  </si>
  <si>
    <t>Active {47}</t>
  </si>
  <si>
    <t>8/13  8/23</t>
  </si>
  <si>
    <t>9/4    9/4</t>
  </si>
  <si>
    <t>2/7    2/7</t>
  </si>
  <si>
    <t>Matthew Evans/Kathleen Schurr 405 El Lago Camino Del Rio, TX 78840-0313;   111 Macrae CT Chapel Hill, NC 27516</t>
  </si>
  <si>
    <t>matteev15@gmail.com</t>
  </si>
  <si>
    <t>919-448-1077</t>
  </si>
  <si>
    <t>Active {48}</t>
  </si>
  <si>
    <t>6/24  6/26</t>
  </si>
  <si>
    <t>8/9   8/9</t>
  </si>
  <si>
    <t>1/27     1/27</t>
  </si>
  <si>
    <t>3/12</t>
  </si>
  <si>
    <t>5/4    5/20</t>
  </si>
  <si>
    <t>ricardo.ramon27@gmail.com</t>
  </si>
  <si>
    <t>281-788-9947</t>
  </si>
  <si>
    <t>Active {52}</t>
  </si>
  <si>
    <t>Antonieta Sanchez 407 El Lago Camino Del Rio, TX 78840</t>
  </si>
  <si>
    <t>sanchezantonieta@yahoo.com</t>
  </si>
  <si>
    <t>830-765-3018;  830-765-7729 (Ex-husband's #)</t>
  </si>
  <si>
    <t>Active {49}</t>
  </si>
  <si>
    <t>2/25</t>
  </si>
  <si>
    <t>Mary Louise Dickehut 501 El Lago Camino Del Rio, TX 78840</t>
  </si>
  <si>
    <t>maryl@stx.rr.com</t>
  </si>
  <si>
    <t>830-313-0346</t>
  </si>
  <si>
    <t>Active {57}</t>
  </si>
  <si>
    <t>8/6   8/23   8/26   8/29</t>
  </si>
  <si>
    <t>11/12   11/29</t>
  </si>
  <si>
    <t>4/21</t>
  </si>
  <si>
    <t>7/3     7/29</t>
  </si>
  <si>
    <t>sjjorde1@hotmail.com</t>
  </si>
  <si>
    <t>806-620-0991</t>
  </si>
  <si>
    <t>Active {51}</t>
  </si>
  <si>
    <t>3/2     3/5</t>
  </si>
  <si>
    <t>6/26</t>
  </si>
  <si>
    <t>Jeffrey &amp; Amanda Simmons 101 Gancho Del Rio, TX 78840</t>
  </si>
  <si>
    <t>jsimmons79@hotmail.com</t>
  </si>
  <si>
    <t>573-230-5900</t>
  </si>
  <si>
    <t>Active {39}</t>
  </si>
  <si>
    <t>7/8    7/8    7/8</t>
  </si>
  <si>
    <t>8/23   8/23  8/23</t>
  </si>
  <si>
    <t>11/30    11/30</t>
  </si>
  <si>
    <t>7/22    7/22</t>
  </si>
  <si>
    <t>cportman73@gmail.com</t>
  </si>
  <si>
    <t>432-257-9989</t>
  </si>
  <si>
    <t>Active {46}</t>
  </si>
  <si>
    <t>90..82</t>
  </si>
  <si>
    <t>8/8   8/26</t>
  </si>
  <si>
    <t xml:space="preserve">12/4           12/27   </t>
  </si>
  <si>
    <t>ninersfan01731@yahoo.com</t>
  </si>
  <si>
    <t>Active {45}</t>
  </si>
  <si>
    <t>5/24   5/29   5/29</t>
  </si>
  <si>
    <t>7/8 7/17</t>
  </si>
  <si>
    <t>9/6    9/6</t>
  </si>
  <si>
    <t xml:space="preserve">12/23  12/23  12/27   </t>
  </si>
  <si>
    <t>Gerardo Sanchez 105 Gancho, Del Rio, TX 78840</t>
  </si>
  <si>
    <t>jpmsanch@aol.com; jpmsanch@gmail.com</t>
  </si>
  <si>
    <t>520-204-7739</t>
  </si>
  <si>
    <t>8/31   8/31</t>
  </si>
  <si>
    <t>jerspringfi@gmail.com</t>
  </si>
  <si>
    <t>432-386-7140</t>
  </si>
  <si>
    <t>Active {42}</t>
  </si>
  <si>
    <t>9/4   9/26</t>
  </si>
  <si>
    <t>12/4</t>
  </si>
  <si>
    <t>211 Gancho</t>
  </si>
  <si>
    <t>Own Well</t>
  </si>
  <si>
    <t>wolfgang.vonaspe@gmail.com; heather.vonaspe@gmail.com</t>
  </si>
  <si>
    <t>Active {40}</t>
  </si>
  <si>
    <t>8/22   8/23   8/23</t>
  </si>
  <si>
    <t>WELL</t>
  </si>
  <si>
    <t xml:space="preserve">Thornton </t>
  </si>
  <si>
    <t>taco1053@gmail.com; etlhydro40@yahoo.com</t>
  </si>
  <si>
    <t>432-967-0170</t>
  </si>
  <si>
    <t>Active {41}</t>
  </si>
  <si>
    <t>7/17     7/19</t>
  </si>
  <si>
    <t>4/28</t>
  </si>
  <si>
    <t>toye.gandy@yahoo.com</t>
  </si>
  <si>
    <t>Active {56}</t>
  </si>
  <si>
    <t>3/2  3/19</t>
  </si>
  <si>
    <t>Legacy Realty</t>
  </si>
  <si>
    <t>Active {55}</t>
  </si>
  <si>
    <t>Burrows</t>
  </si>
  <si>
    <r>
      <t>210-710-7825 (</t>
    </r>
    <r>
      <rPr>
        <sz val="8"/>
        <color rgb="FFFF0000"/>
        <rFont val="Arial"/>
        <family val="2"/>
      </rPr>
      <t>former residents #</t>
    </r>
    <r>
      <rPr>
        <sz val="8"/>
        <rFont val="Arial"/>
        <family val="2"/>
      </rPr>
      <t>);   907-382-6117 (</t>
    </r>
    <r>
      <rPr>
        <sz val="8"/>
        <color rgb="FF00B050"/>
        <rFont val="Arial"/>
        <family val="2"/>
      </rPr>
      <t>current residents #</t>
    </r>
    <r>
      <rPr>
        <sz val="8"/>
        <rFont val="Arial"/>
        <family val="2"/>
      </rPr>
      <t>)</t>
    </r>
  </si>
  <si>
    <t>Active {50}</t>
  </si>
  <si>
    <t>4/22   4/22</t>
  </si>
  <si>
    <t>Doll</t>
  </si>
  <si>
    <t>Active {34}</t>
  </si>
  <si>
    <t>westernair@ramspc.com</t>
  </si>
  <si>
    <t>830-775-4864</t>
  </si>
  <si>
    <t>Active {30}</t>
  </si>
  <si>
    <t>8/6   8/6  8/29</t>
  </si>
  <si>
    <t>f.escobedo17@att.net</t>
  </si>
  <si>
    <t>830-719-5121</t>
  </si>
  <si>
    <t>Matthew &amp; Amanda Crippes 105 La Paloma Del Rio, TX 78840</t>
  </si>
  <si>
    <t>amanda.crippes@gmail.com;  phantomlarkin@gmail.com</t>
  </si>
  <si>
    <t>650-892-9991</t>
  </si>
  <si>
    <t>Active {21}</t>
  </si>
  <si>
    <t>8/8   8/8   8/8   8/8</t>
  </si>
  <si>
    <t>12/27    12/27</t>
  </si>
  <si>
    <t>Randall L. Wiles 106 La Paloma Del Rio, TX 78840</t>
  </si>
  <si>
    <t>---</t>
  </si>
  <si>
    <t>830-313-7113</t>
  </si>
  <si>
    <t>Active {24}</t>
  </si>
  <si>
    <t>8/6   8/9</t>
  </si>
  <si>
    <t xml:space="preserve">12/16 </t>
  </si>
  <si>
    <t>Guy</t>
  </si>
  <si>
    <t>Michelle and Jason Guy, 107 La Paloma Del Rio, TX 78840-0414</t>
  </si>
  <si>
    <t>just5guys@aol.com</t>
  </si>
  <si>
    <t>202.669.3355</t>
  </si>
  <si>
    <t>Active {25}</t>
  </si>
  <si>
    <t>1/23    1/27</t>
  </si>
  <si>
    <t>7/8</t>
  </si>
  <si>
    <t>Jeffrey &amp; Donna Colzani 111 La Paloma Del Rio, TX 78840-0414</t>
  </si>
  <si>
    <t>jcolzani.italia@gmail.com</t>
  </si>
  <si>
    <t>Active {8}</t>
  </si>
  <si>
    <t>7/8    7/11</t>
  </si>
  <si>
    <t>Miguel &amp; Maria Elizondo 114 La Paloma Del Rio, TX 78840</t>
  </si>
  <si>
    <t>mayegdeelizondo@hotmail.com</t>
  </si>
  <si>
    <t>830-775-4100?</t>
  </si>
  <si>
    <t>Active {23}</t>
  </si>
  <si>
    <t>119 La Paloma</t>
  </si>
  <si>
    <t>Active {10}</t>
  </si>
  <si>
    <t>Orwig</t>
  </si>
  <si>
    <t>carsonorwig@gmail.com</t>
  </si>
  <si>
    <t>251-769-9888</t>
  </si>
  <si>
    <t>Active {11}</t>
  </si>
  <si>
    <t>Active {12}</t>
  </si>
  <si>
    <t>Leyva</t>
  </si>
  <si>
    <t>Active {13}</t>
  </si>
  <si>
    <t>Brent and Darlene Saba 127 La Paloma Del Rio, Texas  78840</t>
  </si>
  <si>
    <t>brent.m.saba@gmail.com</t>
  </si>
  <si>
    <t>651-307-0378</t>
  </si>
  <si>
    <t>Active {15}</t>
  </si>
  <si>
    <t>8/8    8/27</t>
  </si>
  <si>
    <t>12/24</t>
  </si>
  <si>
    <t>Felix &amp; Hollie Sauceda 129 La Paloma Del Rio, TX  78840</t>
  </si>
  <si>
    <t>princeandparis84@aol.com; Zulu215drt@aol.com</t>
  </si>
  <si>
    <t>830-719-3683</t>
  </si>
  <si>
    <t>Active {16}</t>
  </si>
  <si>
    <t>7/8   7/8    7/11</t>
  </si>
  <si>
    <t>5/18   5/18</t>
  </si>
  <si>
    <t>8/10    8/10</t>
  </si>
  <si>
    <t>Blanca Rodriguez 133 La Paloma Del Rio, TX 78840</t>
  </si>
  <si>
    <t>tirin1986@gmail.com</t>
  </si>
  <si>
    <t>830-313-3653</t>
  </si>
  <si>
    <t>Active {17}</t>
  </si>
  <si>
    <t>5/16   5/29</t>
  </si>
  <si>
    <t>7/11    7/26</t>
  </si>
  <si>
    <t>9/24   9/26</t>
  </si>
  <si>
    <t>1/21</t>
  </si>
  <si>
    <t>7/23      7/29</t>
  </si>
  <si>
    <t>Osborn/BMF Pshp</t>
  </si>
  <si>
    <t>BMF Partnership c/o Foy Osburn 147 Spring Creek Rd Boerne, TX 78006</t>
  </si>
  <si>
    <r>
      <t xml:space="preserve">210-771-0546; </t>
    </r>
    <r>
      <rPr>
        <sz val="8"/>
        <color rgb="FFFF0000"/>
        <rFont val="Arial"/>
        <family val="2"/>
      </rPr>
      <t>210-823-3398</t>
    </r>
  </si>
  <si>
    <t>Active {18}</t>
  </si>
  <si>
    <t>Terry &amp; Susan Smart 137 La Paloma Del Rio, TX 78840</t>
  </si>
  <si>
    <t>smartman81tls@gmail.com</t>
  </si>
  <si>
    <t>830-778-0666</t>
  </si>
  <si>
    <t>Active {19}</t>
  </si>
  <si>
    <t xml:space="preserve"> 7/26 </t>
  </si>
  <si>
    <t xml:space="preserve"> 8/20</t>
  </si>
  <si>
    <t>6/2</t>
  </si>
  <si>
    <t>James Hunkin 100 Linea Circle Del Rio, TX 78840</t>
  </si>
  <si>
    <t>jhunkin2@stx.rr.com</t>
  </si>
  <si>
    <t>830-765-4441</t>
  </si>
  <si>
    <t>Active {31}</t>
  </si>
  <si>
    <t>11/13    11/13</t>
  </si>
  <si>
    <t>11/4     11/25</t>
  </si>
  <si>
    <t>adam_ducharme@yahoo.com</t>
  </si>
  <si>
    <r>
      <t xml:space="preserve">830-719-2864 (Cell); </t>
    </r>
    <r>
      <rPr>
        <sz val="8"/>
        <color rgb="FFFF0000"/>
        <rFont val="Arial"/>
        <family val="2"/>
      </rPr>
      <t>830-422-6921 (Work)</t>
    </r>
  </si>
  <si>
    <t>11/12     11/30</t>
  </si>
  <si>
    <t>Charles &amp; Elizabeth Akeroyd 105 Linea Circle Del Rio, TX 78840-0675</t>
  </si>
  <si>
    <t>830-313-2733; 830-775-7713</t>
  </si>
  <si>
    <t>Active {28}</t>
  </si>
  <si>
    <t>8/8    8/8</t>
  </si>
  <si>
    <t>5/4   5/20</t>
  </si>
  <si>
    <t>Garduno</t>
  </si>
  <si>
    <t>Active {29}</t>
  </si>
  <si>
    <t>757-870-1626</t>
  </si>
  <si>
    <t>Active {37}</t>
  </si>
  <si>
    <t>8/6   8/6   8/6   8/8    8/27</t>
  </si>
  <si>
    <t>12/18</t>
  </si>
  <si>
    <t>1/3     1/30</t>
  </si>
  <si>
    <t>5/6</t>
  </si>
  <si>
    <t>8/5</t>
  </si>
  <si>
    <t>Own Well (not a customer)</t>
  </si>
  <si>
    <t>Maria and Luis Castillo 105 Plomada Del Rio, TX 78840 ; 803 West 9th Street Del Rio, Texas 78840;    218 Irene Ave Del Rio, TX 78840-7314</t>
  </si>
  <si>
    <t>Maria_Castillo@fd.org</t>
  </si>
  <si>
    <t>830-719-3496; 830-313-1700</t>
  </si>
  <si>
    <t>Active {4}</t>
  </si>
  <si>
    <t>mikearriola@yahoo.com</t>
  </si>
  <si>
    <t>432-448-1518</t>
  </si>
  <si>
    <t>Active {38}</t>
  </si>
  <si>
    <t>8/8   8/23</t>
  </si>
  <si>
    <t xml:space="preserve">Tigert </t>
  </si>
  <si>
    <t>ptigert@stx.rr.com</t>
  </si>
  <si>
    <t>830-768-1596</t>
  </si>
  <si>
    <t>Active {26}</t>
  </si>
  <si>
    <t>6/14   6/14    6/14    6/26</t>
  </si>
  <si>
    <t>INCOME</t>
  </si>
  <si>
    <t>Deposited</t>
  </si>
  <si>
    <t>OzonaNational Bk EXT-XFER   EXT-XFER 8232 Electronic Deposit</t>
  </si>
  <si>
    <t xml:space="preserve">Teller Deposit  </t>
  </si>
  <si>
    <t>OzonaNational Bk EXT-XFER   204759047 Electronic Deposit</t>
  </si>
  <si>
    <r>
      <t xml:space="preserve">Transfers from Texas Community Bank </t>
    </r>
    <r>
      <rPr>
        <b/>
        <sz val="10"/>
        <color theme="1"/>
        <rFont val="Calibri"/>
        <family val="2"/>
        <scheme val="minor"/>
      </rPr>
      <t>(previous TM's acct)</t>
    </r>
  </si>
  <si>
    <t>EXPENSES</t>
  </si>
  <si>
    <t>Payments to Wholesale Suppliers</t>
  </si>
  <si>
    <r>
      <t xml:space="preserve">San Pedro Canyon Water Resources </t>
    </r>
    <r>
      <rPr>
        <i/>
        <sz val="9"/>
        <color theme="1"/>
        <rFont val="Calibri"/>
        <family val="2"/>
        <scheme val="minor"/>
      </rPr>
      <t>(serving the San Pedro Village retail system)</t>
    </r>
  </si>
  <si>
    <r>
      <t xml:space="preserve">Invoice 2019-6-A  </t>
    </r>
    <r>
      <rPr>
        <i/>
        <sz val="10"/>
        <color theme="1"/>
        <rFont val="Calibri"/>
        <family val="2"/>
        <scheme val="minor"/>
      </rPr>
      <t xml:space="preserve"> (incl. vol. charges &amp; </t>
    </r>
    <r>
      <rPr>
        <i/>
        <u/>
        <sz val="10"/>
        <color theme="1"/>
        <rFont val="Calibri"/>
        <family val="2"/>
        <scheme val="minor"/>
      </rPr>
      <t>a credit for overpmt in May</t>
    </r>
    <r>
      <rPr>
        <i/>
        <sz val="10"/>
        <color theme="1"/>
        <rFont val="Calibri"/>
        <family val="2"/>
        <scheme val="minor"/>
      </rPr>
      <t>)</t>
    </r>
    <r>
      <rPr>
        <sz val="10"/>
        <color theme="1"/>
        <rFont val="Calibri"/>
        <family val="2"/>
        <scheme val="minor"/>
      </rPr>
      <t>*</t>
    </r>
  </si>
  <si>
    <t>Invoice 2019-5-A - FINAL PMT   (includes volumetric charges)*</t>
  </si>
  <si>
    <t>Invoice 2019-5-A - 1ST PMT   (includes volumetric charges)*</t>
  </si>
  <si>
    <t>Invoice 2019-4-A   (includes volumetric charges)*</t>
  </si>
  <si>
    <r>
      <t>Seguro Water Co., LLC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(serving the La Caleta Estates retail system)</t>
    </r>
  </si>
  <si>
    <t>System Maintenance, Repair &amp; Replacement</t>
  </si>
  <si>
    <t>B&amp;J Tractor Service - Invoice No. 12605</t>
  </si>
  <si>
    <t>B&amp;J Tractor Service - Invoice No. 12595</t>
  </si>
  <si>
    <t>B&amp;J Tractor Service - Invoice No. 11633</t>
  </si>
  <si>
    <t>B&amp;J Tractor Service - Invoice No. 12586</t>
  </si>
  <si>
    <t>B&amp;J Tractor Service - Invoice No. 11681 &amp; 11826</t>
  </si>
  <si>
    <t>B&amp;J Tractor Service - Invoice No. 11926</t>
  </si>
  <si>
    <t>B&amp;J Tractor Service - Invoice No. 11829</t>
  </si>
  <si>
    <t>B&amp;J Tractor Service - Invoice No. 11830</t>
  </si>
  <si>
    <t>B&amp;J Tractor Service - Invoice No. 12510</t>
  </si>
  <si>
    <t>B&amp;J Tractor Service - Invoice No. 12511</t>
  </si>
  <si>
    <t>B&amp;J Tractor Service - Invoice No. 11831</t>
  </si>
  <si>
    <t>B&amp;J Tractor Service - Invoice No. 12355</t>
  </si>
  <si>
    <t>B&amp;J Tractor Service - Invoice No. 12335</t>
  </si>
  <si>
    <t>B&amp;J Tractor Service - Invoice No. 12334</t>
  </si>
  <si>
    <t>B&amp;J Tractor Service - Invoice No. 11827</t>
  </si>
  <si>
    <t>B&amp;J Tractor Service - Invoice Nos. 12047, 12048 &amp; 12050</t>
  </si>
  <si>
    <r>
      <t xml:space="preserve">New Meter Installations  </t>
    </r>
    <r>
      <rPr>
        <sz val="10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 xml:space="preserve">(paid by </t>
    </r>
    <r>
      <rPr>
        <b/>
        <i/>
        <sz val="9"/>
        <color theme="1"/>
        <rFont val="Calibri"/>
        <family val="2"/>
        <scheme val="minor"/>
      </rPr>
      <t>tap fees</t>
    </r>
    <r>
      <rPr>
        <i/>
        <sz val="9"/>
        <color theme="1"/>
        <rFont val="Calibri"/>
        <family val="2"/>
        <scheme val="minor"/>
      </rPr>
      <t>, rather than thru rates)</t>
    </r>
  </si>
  <si>
    <t xml:space="preserve">LJ Water &amp; Wastweater Services </t>
  </si>
  <si>
    <t>State Fees</t>
  </si>
  <si>
    <t>DSHS</t>
  </si>
  <si>
    <t xml:space="preserve">TCEQ </t>
  </si>
  <si>
    <t>Billing Services</t>
  </si>
  <si>
    <t>Mary Riggs</t>
  </si>
  <si>
    <t xml:space="preserve">Mary Riggs </t>
  </si>
  <si>
    <t>Printing and Copying</t>
  </si>
  <si>
    <t>reimb printing of pldgs and reports (FedEx)</t>
  </si>
  <si>
    <t>printing of TM's Hearing Exhibits</t>
  </si>
  <si>
    <t>copying expense (FedEx)</t>
  </si>
  <si>
    <t>Postage</t>
  </si>
  <si>
    <r>
      <t>Temporary Manager Fee</t>
    </r>
    <r>
      <rPr>
        <b/>
        <sz val="10"/>
        <color theme="1"/>
        <rFont val="Calibri"/>
        <family val="2"/>
        <scheme val="minor"/>
      </rPr>
      <t xml:space="preserve">   </t>
    </r>
    <r>
      <rPr>
        <i/>
        <sz val="9"/>
        <color theme="1"/>
        <rFont val="Calibri"/>
        <family val="2"/>
        <scheme val="minor"/>
      </rPr>
      <t>($6/connection, as per Comm'n Order)</t>
    </r>
  </si>
  <si>
    <t>La Caleta Estates retail system</t>
  </si>
  <si>
    <t>fee for July 2020</t>
  </si>
  <si>
    <t>fee for June 2020</t>
  </si>
  <si>
    <t>fee for May 2020</t>
  </si>
  <si>
    <t>fee for April 2020</t>
  </si>
  <si>
    <t>fee for March 2020</t>
  </si>
  <si>
    <t>fee for Feb 2020</t>
  </si>
  <si>
    <t>fee for Jan 2020</t>
  </si>
  <si>
    <t>fee for Dec 2019</t>
  </si>
  <si>
    <t>fee for Nov 2019</t>
  </si>
  <si>
    <t>fee for Oct 2019</t>
  </si>
  <si>
    <t>fee for Sept 2019</t>
  </si>
  <si>
    <t>fee for Aug 2019</t>
  </si>
  <si>
    <t>fee for July 2019</t>
  </si>
  <si>
    <t>fee for June 2019</t>
  </si>
  <si>
    <t>fee for April and May 2019</t>
  </si>
  <si>
    <t>fee for March 2019</t>
  </si>
  <si>
    <t>San Pedro Village retail system</t>
  </si>
  <si>
    <r>
      <t>Travel</t>
    </r>
    <r>
      <rPr>
        <b/>
        <sz val="10"/>
        <color theme="1"/>
        <rFont val="Calibri"/>
        <family val="2"/>
        <scheme val="minor"/>
      </rPr>
      <t xml:space="preserve">  </t>
    </r>
  </si>
  <si>
    <t>Due diligence trip to visit retail systems, contractors &amp; wholesale providers in Del Rio</t>
  </si>
  <si>
    <t>Blue Cereus, LLC misc. expenses</t>
  </si>
  <si>
    <t>Intuit</t>
  </si>
  <si>
    <r>
      <t>Blue Cereus coying expense</t>
    </r>
    <r>
      <rPr>
        <i/>
        <sz val="10"/>
        <color theme="1"/>
        <rFont val="Calibri"/>
        <family val="2"/>
        <scheme val="minor"/>
      </rPr>
      <t xml:space="preserve"> (related to rate case)</t>
    </r>
  </si>
  <si>
    <r>
      <t>Blue Cereus postage expense</t>
    </r>
    <r>
      <rPr>
        <i/>
        <sz val="9"/>
        <color theme="1"/>
        <rFont val="Calibri"/>
        <family val="2"/>
        <scheme val="minor"/>
      </rPr>
      <t xml:space="preserve"> (related to rate case)</t>
    </r>
  </si>
  <si>
    <t>USPS.COM fee</t>
  </si>
  <si>
    <t>Skype service</t>
  </si>
  <si>
    <t>A to Z Copy and Print</t>
  </si>
  <si>
    <t>Bank Service Charges</t>
  </si>
  <si>
    <t>Frost Bank (TM Account)</t>
  </si>
  <si>
    <t xml:space="preserve">Service Charge/Fee MONTHLY SERVICE CHARGE </t>
  </si>
  <si>
    <t>Ozona Bank (Blue Cereus Account)</t>
  </si>
  <si>
    <t>Net Service Charge</t>
  </si>
  <si>
    <t>Check Charge Back Fee</t>
  </si>
  <si>
    <t>OzonaNational Bk EXT-XFER   204759047 Electronic Debit</t>
  </si>
  <si>
    <t>END OF PERIOD BALANCE</t>
  </si>
  <si>
    <r>
      <t>New Meter Installations</t>
    </r>
    <r>
      <rPr>
        <i/>
        <sz val="8"/>
        <color theme="1"/>
        <rFont val="Calibri"/>
        <family val="2"/>
        <scheme val="minor"/>
      </rPr>
      <t xml:space="preserve">   (paid by tap fees, rather than thru rates)</t>
    </r>
  </si>
  <si>
    <r>
      <t>Travel</t>
    </r>
    <r>
      <rPr>
        <b/>
        <sz val="10"/>
        <color theme="1"/>
        <rFont val="Calibri"/>
        <family val="2"/>
        <scheme val="minor"/>
      </rPr>
      <t xml:space="preserve">  </t>
    </r>
    <r>
      <rPr>
        <i/>
        <sz val="9"/>
        <color theme="1"/>
        <rFont val="Calibri"/>
        <family val="2"/>
        <scheme val="minor"/>
      </rPr>
      <t>(remib. of expenses for trip to visit retail systems, contractors &amp; wholesale providers in Del Rio)</t>
    </r>
  </si>
  <si>
    <t>Temporary Manger</t>
  </si>
  <si>
    <t>ACCOUNTS PAYABLE</t>
  </si>
  <si>
    <r>
      <t xml:space="preserve">New Meter Installations  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 xml:space="preserve">(paid by </t>
    </r>
    <r>
      <rPr>
        <b/>
        <i/>
        <sz val="10"/>
        <color theme="1"/>
        <rFont val="Calibri"/>
        <family val="2"/>
        <scheme val="minor"/>
      </rPr>
      <t>tap fees</t>
    </r>
    <r>
      <rPr>
        <i/>
        <sz val="10"/>
        <color theme="1"/>
        <rFont val="Calibri"/>
        <family val="2"/>
        <scheme val="minor"/>
      </rPr>
      <t>, rather than thru rates)</t>
    </r>
  </si>
  <si>
    <t xml:space="preserve">San Pedro Canyon Water Resources </t>
  </si>
  <si>
    <t xml:space="preserve">Seguro Water Co., LLC </t>
  </si>
  <si>
    <t>LCE</t>
  </si>
  <si>
    <t>x</t>
  </si>
  <si>
    <t>SPV</t>
  </si>
  <si>
    <t>045</t>
  </si>
  <si>
    <t>200 Shadow Mtn</t>
  </si>
  <si>
    <t>023</t>
  </si>
  <si>
    <t>011</t>
  </si>
  <si>
    <t>111 Yellowstone</t>
  </si>
  <si>
    <t>042</t>
  </si>
  <si>
    <t>041</t>
  </si>
  <si>
    <t>039</t>
  </si>
  <si>
    <t>209 Gancho</t>
  </si>
  <si>
    <t>031</t>
  </si>
  <si>
    <t>302 El Lago Camino</t>
  </si>
  <si>
    <t>030</t>
  </si>
  <si>
    <t>300 El Lago Camino</t>
  </si>
  <si>
    <t>020</t>
  </si>
  <si>
    <t>108 Cana Circle</t>
  </si>
  <si>
    <t>019</t>
  </si>
  <si>
    <t>corner El Lago Camino/Running Deer Meadow</t>
  </si>
  <si>
    <t>018</t>
  </si>
  <si>
    <t>104 Cana Circle</t>
  </si>
  <si>
    <t>002</t>
  </si>
  <si>
    <t>btw 400-402 El Lago Camino</t>
  </si>
  <si>
    <t>035</t>
  </si>
  <si>
    <t>corner of La Carnada &amp; El Lago Camino</t>
  </si>
  <si>
    <t>026</t>
  </si>
  <si>
    <t>505 El Lago Camino</t>
  </si>
  <si>
    <t>034</t>
  </si>
  <si>
    <t>501 La Carnada</t>
  </si>
  <si>
    <t>036</t>
  </si>
  <si>
    <t>014</t>
  </si>
  <si>
    <t>038</t>
  </si>
  <si>
    <t>040</t>
  </si>
  <si>
    <t>110 Sequoia</t>
  </si>
  <si>
    <t>112 Sequoia</t>
  </si>
  <si>
    <t>Date</t>
  </si>
  <si>
    <t>Check No.</t>
  </si>
  <si>
    <t>Amts. Incl.</t>
  </si>
  <si>
    <t>Paid</t>
  </si>
  <si>
    <t>Amt Owed</t>
  </si>
  <si>
    <t>Amt Paid</t>
  </si>
  <si>
    <t>Amt Invoiced</t>
  </si>
  <si>
    <t>Invoice</t>
  </si>
  <si>
    <t>System</t>
  </si>
  <si>
    <t>Tap Fee</t>
  </si>
  <si>
    <t>B&amp;J Tractor Service Invoices and Payments</t>
  </si>
  <si>
    <t>105 Linea Cir.</t>
  </si>
  <si>
    <t>106 Linea Cir.</t>
  </si>
  <si>
    <t>100 Linea Cir.</t>
  </si>
  <si>
    <t>104 Linea Cir.</t>
  </si>
  <si>
    <t>100 La Paloma</t>
  </si>
  <si>
    <t>kduren1@hotmail.com</t>
  </si>
  <si>
    <t>mission4ambition@gmail.com</t>
  </si>
  <si>
    <t>2</t>
  </si>
  <si>
    <t>3</t>
  </si>
  <si>
    <t>4</t>
  </si>
  <si>
    <t>5</t>
  </si>
  <si>
    <t>6</t>
  </si>
  <si>
    <t>7</t>
  </si>
  <si>
    <t>8</t>
  </si>
  <si>
    <t>11</t>
  </si>
  <si>
    <t xml:space="preserve">Amaro/Hernandez </t>
  </si>
  <si>
    <t>9</t>
  </si>
  <si>
    <t>10</t>
  </si>
  <si>
    <t>12</t>
  </si>
  <si>
    <t>13</t>
  </si>
  <si>
    <t>14</t>
  </si>
  <si>
    <t>15</t>
  </si>
  <si>
    <t>16</t>
  </si>
  <si>
    <t>22</t>
  </si>
  <si>
    <t>24</t>
  </si>
  <si>
    <t>26</t>
  </si>
  <si>
    <t>17</t>
  </si>
  <si>
    <t>18</t>
  </si>
  <si>
    <t>19</t>
  </si>
  <si>
    <t>20</t>
  </si>
  <si>
    <t>21</t>
  </si>
  <si>
    <t>31</t>
  </si>
  <si>
    <t>23</t>
  </si>
  <si>
    <t>25</t>
  </si>
  <si>
    <t>27</t>
  </si>
  <si>
    <t>Travis Connelly &amp; Mayra Pacheco 100 Yellowstone Del Rio, TX 78840;   PO Box 1432 Del Rio, TX 78841-1432</t>
  </si>
  <si>
    <t>28</t>
  </si>
  <si>
    <t>29</t>
  </si>
  <si>
    <t>30</t>
  </si>
  <si>
    <t>32</t>
  </si>
  <si>
    <t>33</t>
  </si>
  <si>
    <t>34</t>
  </si>
  <si>
    <t>35</t>
  </si>
  <si>
    <t>36</t>
  </si>
  <si>
    <t>830-313-6790; 214- 289-3031</t>
  </si>
  <si>
    <t>Armstrong</t>
  </si>
  <si>
    <t>Lin</t>
  </si>
  <si>
    <r>
      <t xml:space="preserve">Susan Kay and Oliver D Johnson, Jr., 207 Shadow Mountain Del Rio, TX 78840  </t>
    </r>
    <r>
      <rPr>
        <sz val="8"/>
        <color rgb="FFFF0000"/>
        <rFont val="Arial"/>
        <family val="2"/>
      </rPr>
      <t xml:space="preserve">(moved in Jan. 1, 2020) </t>
    </r>
  </si>
  <si>
    <t>oliverdjohnsonjr@gmail.com</t>
  </si>
  <si>
    <t>830-734-7984; 830-719-7714; 830-774-7714</t>
  </si>
  <si>
    <t>9/23</t>
  </si>
  <si>
    <t>9/21</t>
  </si>
  <si>
    <t>9/8     9/21</t>
  </si>
  <si>
    <t>Legacy Realty c/o Clay Ellis, 210 Kings Way, Del Rio, Texas 78840</t>
  </si>
  <si>
    <t>Current</t>
  </si>
  <si>
    <t xml:space="preserve"> Balance</t>
  </si>
  <si>
    <t xml:space="preserve">Current </t>
  </si>
  <si>
    <t>Balance</t>
  </si>
  <si>
    <t>9/21x4  9/24x2</t>
  </si>
  <si>
    <t>9/24</t>
  </si>
  <si>
    <t>raeswoosh2013@yahoo.com; reubenleyva@hotmail.com</t>
  </si>
  <si>
    <t xml:space="preserve">(432) 664-5271; (915) 253-8199 </t>
  </si>
  <si>
    <t xml:space="preserve">William I. Lin 104 Cana Cir. Del Rio, TX 78840 </t>
  </si>
  <si>
    <t>Carson Orwig 121 La Paloma Del Rio, TX 78840-0414</t>
  </si>
  <si>
    <t xml:space="preserve">200 El Lago Camino </t>
  </si>
  <si>
    <t>Cliff &amp; Pam Tigert 104 West Plomada Drive Del Rio, TX  78840</t>
  </si>
  <si>
    <r>
      <t xml:space="preserve">956-617-1474 (current resident); 509-945-5907; </t>
    </r>
    <r>
      <rPr>
        <sz val="8"/>
        <color rgb="FFFF0000"/>
        <rFont val="Arial"/>
        <family val="2"/>
      </rPr>
      <t>830-734-8221</t>
    </r>
    <r>
      <rPr>
        <sz val="8"/>
        <rFont val="Arial"/>
        <family val="2"/>
      </rPr>
      <t xml:space="preserve"> (Erica Holcomb - Landlord);  </t>
    </r>
  </si>
  <si>
    <t>9/1      9/21   9/28</t>
  </si>
  <si>
    <t>9/28</t>
  </si>
  <si>
    <t>Kristine and Sean Morris, 104 Gancho Del Rio, TX 78840</t>
  </si>
  <si>
    <t>9/29</t>
  </si>
  <si>
    <t>Tim &amp; Ronnie Thornton 213 Gancho Del Rio, TX 78840-0354 (ETL Hydrocarbons, Inc.)</t>
  </si>
  <si>
    <t>9/21  9/29</t>
  </si>
  <si>
    <t>9/8  9/29</t>
  </si>
  <si>
    <t>9/15  9/28</t>
  </si>
  <si>
    <t>jackie.sutton93@gmail.com</t>
  </si>
  <si>
    <t>830-719-9186</t>
  </si>
  <si>
    <t>Davis</t>
  </si>
  <si>
    <t>806-790-9951</t>
  </si>
  <si>
    <t>Lopez-Gomez</t>
  </si>
  <si>
    <t>lopez.lisaj@gmail.com</t>
  </si>
  <si>
    <t>830-309-5440</t>
  </si>
  <si>
    <t>10/1</t>
  </si>
  <si>
    <t>Gary Mead  323 El Lago Camino Del Rio, TX 78840; 8302 County Road 6945, Lubbock, TX  79407-5751</t>
  </si>
  <si>
    <t>Lisa Lopez-Gomez, 1111 Las Vacas St., Del Rio, TX  78440</t>
  </si>
  <si>
    <t>Mary Cole and Carolyn Hill , 203 El Lago Camino, Del Rio, TX 78840-0603</t>
  </si>
  <si>
    <t xml:space="preserve">Ken &amp; Ina Friday 112 Cana Cir. Del Rio, TX 78840 </t>
  </si>
  <si>
    <t>Alan and Janie Mayton P.O. Box 421022 Del Rio, TX 78842</t>
  </si>
  <si>
    <t xml:space="preserve">Waldmar Martinez, 309 El Lago Camino Del Rio, TX 78840 </t>
  </si>
  <si>
    <t xml:space="preserve">Cindy &amp; Barry Portman,  102 Gancho Del Rio, TX 78840;  2504 Colonial Oaks, Midland, TX, 79705-1822                               </t>
  </si>
  <si>
    <t xml:space="preserve">Wolfgang &amp; Heather Von Aspe 211 Gancho Del Rio, TX 78840  </t>
  </si>
  <si>
    <t>Jerry &amp; Connie Springfield 202 Gancho Del Rio, TX 78840; P.O. Box 420234 Del Rio, TX 78842-0234</t>
  </si>
  <si>
    <t xml:space="preserve">Toye &amp; Don Gandy 104 La Carnada Del Rio, TX 78840-4214                                                 </t>
  </si>
  <si>
    <t>Kerri and Matthew Burrows, 112 La Carnada Del Rio, TX 78840</t>
  </si>
  <si>
    <t>805-689-1250/1252</t>
  </si>
  <si>
    <t>Trevor Doll, 100  La Paloma; 1514 Brewster Gate Road, Crownsville, MD 21032-2223</t>
  </si>
  <si>
    <t>Mike or Paula O'Neal 102 La Paloma Del Rio, TX 78840; 3800 Veterans Blvd Del Rio, TX 78840</t>
  </si>
  <si>
    <t xml:space="preserve">Tahlia and Reuben Levya, 125 La Paloma Del Rio. Texas 78840-0414; Denny's White (owner) </t>
  </si>
  <si>
    <t>Adam and Marianna Ducharme 104 Linea Circle Del Rio, TX 78840; 221 Spring Street Del Rio, TX 78840-5147</t>
  </si>
  <si>
    <t>Jessica Taylor, 103 Plomada Del Rio, Texas  78840</t>
  </si>
  <si>
    <t>Luis &amp; Maria Castillo 106 Yellowstone Del Rio, TX 78840</t>
  </si>
  <si>
    <t>Michael &amp; Eva Arriola 106 Plomada Del Rio, TX 78840; 1907 Hackberry St Pecos, TX 79772</t>
  </si>
  <si>
    <t>Francisco Escobedo, 109 N. Frank St., Del Rio, TX 78840</t>
  </si>
  <si>
    <t>830-734-0357; 806 930 0869 (Toye); 806-930-5936 (Don); 806-934-0057</t>
  </si>
  <si>
    <t>October 2020</t>
  </si>
  <si>
    <t>10/2</t>
  </si>
  <si>
    <t xml:space="preserve">  10/1</t>
  </si>
  <si>
    <t>10/1   10/2</t>
  </si>
  <si>
    <t>10/5</t>
  </si>
  <si>
    <t>10/5  10/5</t>
  </si>
  <si>
    <t>near 106 La Carnada</t>
  </si>
  <si>
    <t>047</t>
  </si>
  <si>
    <t>Veronica and Santos Escanuela  200 Shadow Mountain Del Rio, TX 78840;  2921 Emmett Street, Dallas, TX 75211</t>
  </si>
  <si>
    <t>432-294-0476; 432-837-4051; 432-294-2247 (Chopelas); 830-719-6077 (Clay Ellis)</t>
  </si>
  <si>
    <t>geniechop@yahoo.com; clay@legacyrealtytx.com</t>
  </si>
  <si>
    <t>---------</t>
  </si>
  <si>
    <t>Enrique and Lisa Vasquez 402 El Lago Camino Del Rio,Texas 78840</t>
  </si>
  <si>
    <t>10/8</t>
  </si>
  <si>
    <t>830-734-6804</t>
  </si>
  <si>
    <t>10/6</t>
  </si>
  <si>
    <t>trevor.doll364@gmail.com; 330jetjoc@gmail.com</t>
  </si>
  <si>
    <t xml:space="preserve">Alexandra &amp; Jonathan Davis 304 El Lago Camino Del Rio, TX 78840            </t>
  </si>
  <si>
    <t>McGuire</t>
  </si>
  <si>
    <t>wmartinez54@gmail.com;  liliatodoberto@gmail.com</t>
  </si>
  <si>
    <t>Owed by Prior Residents</t>
  </si>
  <si>
    <t xml:space="preserve">443-994-2031 (father, Larry); (830) 734-7370 (realtor); (817) 487-3300   </t>
  </si>
  <si>
    <t>Judy &amp; Jonny Vick, 1701 N. 7th Street Alpine, TX 79830</t>
  </si>
  <si>
    <t xml:space="preserve">Jeffrey &amp; Sheri Jorde, 434 Quail Hollow Dr Adkins, TX  78101-2718; 18 Ridgeview Ave Farwell, TX 79325-4617   </t>
  </si>
  <si>
    <t>Alexander &amp; Deborah Shockey, PO Box 422149 Del Rio, TX 78842</t>
  </si>
  <si>
    <t>Betzabe &amp; Julian Encinas, P.O. Box 422164 Del Rio, Texas 78842</t>
  </si>
  <si>
    <r>
      <t>Richard McGuire (homeowner), 109 Shadow Mountain, Del Rio, TX 78840</t>
    </r>
    <r>
      <rPr>
        <strike/>
        <sz val="8"/>
        <rFont val="Arial"/>
        <family val="2"/>
      </rPr>
      <t xml:space="preserve">; 241 Lakeshore Drive, Del Rio, TX 78840 </t>
    </r>
    <r>
      <rPr>
        <strike/>
        <sz val="8"/>
        <color rgb="FFFF0000"/>
        <rFont val="Arial"/>
        <family val="2"/>
      </rPr>
      <t>(???)</t>
    </r>
  </si>
  <si>
    <t>Bruce &amp; Martha George, 301 Pauline Ave. Del Rio, TX 78840-2416</t>
  </si>
  <si>
    <t>10/13</t>
  </si>
  <si>
    <t>Gallegos</t>
  </si>
  <si>
    <t>almayton@hotmail.com</t>
  </si>
  <si>
    <t>10/14</t>
  </si>
  <si>
    <t>10/6   10/14</t>
  </si>
  <si>
    <t>10/26</t>
  </si>
  <si>
    <t>10/8   10/26</t>
  </si>
  <si>
    <t>10/1   10/26</t>
  </si>
  <si>
    <t>10/13    10/26</t>
  </si>
  <si>
    <t>10/2   10/6    10/26</t>
  </si>
  <si>
    <t>10/14    10/26</t>
  </si>
  <si>
    <t>10/13   10/26</t>
  </si>
  <si>
    <t>10/22</t>
  </si>
  <si>
    <t>10/22  10/26</t>
  </si>
  <si>
    <t>10/1  10/22</t>
  </si>
  <si>
    <t>10/8  10/22</t>
  </si>
  <si>
    <t>10/13   10/22</t>
  </si>
  <si>
    <t>10/22  10/22</t>
  </si>
  <si>
    <t>10/6  10/22</t>
  </si>
  <si>
    <t>10/15</t>
  </si>
  <si>
    <t>10/8   10/13</t>
  </si>
  <si>
    <t>102 Yellowstone</t>
  </si>
  <si>
    <t>114 Yellowstone</t>
  </si>
  <si>
    <t>elec trnsfr</t>
  </si>
  <si>
    <t>10/22  10/28</t>
  </si>
  <si>
    <t>reimb printing of testimony, RFI responses, and other filings  (FedEx)</t>
  </si>
  <si>
    <t>fee for Sept 2020</t>
  </si>
  <si>
    <t>fee for Aug 2020</t>
  </si>
  <si>
    <t>fee for Oct 2020</t>
  </si>
  <si>
    <r>
      <t>reimb postage expenses</t>
    </r>
    <r>
      <rPr>
        <i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(water bills, termination notices  &amp; customer correspondence)</t>
    </r>
  </si>
  <si>
    <t>Supplies</t>
  </si>
  <si>
    <r>
      <t>reimb of mailout expenses</t>
    </r>
    <r>
      <rPr>
        <sz val="9"/>
        <color theme="1"/>
        <rFont val="Calibri"/>
        <family val="2"/>
        <scheme val="minor"/>
      </rPr>
      <t xml:space="preserve"> (i.e., envelopes and paper related to water bills &amp; customer correspondence)</t>
    </r>
  </si>
  <si>
    <t>B&amp;J Tractor Service - Invoice No. 13129</t>
  </si>
  <si>
    <t>B&amp;J Tractor Service - Invoice Nos. 12756, 12788, 12789, 12836 &amp; 13113</t>
  </si>
  <si>
    <t>Hubert &amp; Cristy Smith 104 Yellowstone Del Rio, TX 78840; PO Box 421776 Del Rio TX 78842-1776</t>
  </si>
  <si>
    <t>A K &amp; Georga Bradford 103 Chalupa Cir. Del Rio, TX  78840</t>
  </si>
  <si>
    <t>$0.33 difference in May or June bill; give him credit for merter being off 20 tgals</t>
  </si>
  <si>
    <t>830-352-9113; 830-734-1403</t>
  </si>
  <si>
    <t>James &amp; Sabrina Armstrong, 13932 Tall Timber Ct., Gainesville, VA 20155-1750</t>
  </si>
  <si>
    <t>10/29</t>
  </si>
  <si>
    <t>November 2020</t>
  </si>
  <si>
    <t>11/9</t>
  </si>
  <si>
    <t>11/9   11/9</t>
  </si>
  <si>
    <r>
      <t xml:space="preserve">Ericka &amp; Cody Solis </t>
    </r>
    <r>
      <rPr>
        <sz val="8"/>
        <color rgb="FFFF0000"/>
        <rFont val="Arial"/>
        <family val="2"/>
      </rPr>
      <t>(moved into house March 10,2019)</t>
    </r>
    <r>
      <rPr>
        <sz val="8"/>
        <rFont val="Arial"/>
        <family val="2"/>
      </rPr>
      <t xml:space="preserve"> 105 Shadow Mountain Del Rio, TX 78840-9224</t>
    </r>
  </si>
  <si>
    <t>Solis</t>
  </si>
  <si>
    <t>11/10</t>
  </si>
  <si>
    <t>11/20</t>
  </si>
  <si>
    <t>11/19</t>
  </si>
  <si>
    <t>11/9   11/19</t>
  </si>
  <si>
    <t>11/23</t>
  </si>
  <si>
    <t>306 El Lago Camino</t>
  </si>
  <si>
    <t>December 2020</t>
  </si>
  <si>
    <t>Mojica</t>
  </si>
  <si>
    <t>raul.mojica.r@gmail.com</t>
  </si>
  <si>
    <t>Raul Mojica, 107 Sequoia, Del Rio, TX, 78840.</t>
  </si>
  <si>
    <t>12/1</t>
  </si>
  <si>
    <t>469-307-6255</t>
  </si>
  <si>
    <t>al.davis.ly@gmail.com</t>
  </si>
  <si>
    <t>11/9   11/30</t>
  </si>
  <si>
    <t>11/30</t>
  </si>
  <si>
    <t>11/25</t>
  </si>
  <si>
    <t>11/9  11/25</t>
  </si>
  <si>
    <t>200 Yellowstone</t>
  </si>
  <si>
    <t>217 Gancho</t>
  </si>
  <si>
    <t>110 La Paloma</t>
  </si>
  <si>
    <t>12/07</t>
  </si>
  <si>
    <t>12/7</t>
  </si>
  <si>
    <t>432-244-9326; 918-640-4083; 918-706-3639</t>
  </si>
  <si>
    <t>Torres</t>
  </si>
  <si>
    <t>Tellez</t>
  </si>
  <si>
    <t>Eloy Tellez, 106 Rincon, Del Rio, TX 78840</t>
  </si>
  <si>
    <t>rmcguired@aol.com</t>
  </si>
  <si>
    <t>200 Yellowstone Dr.</t>
  </si>
  <si>
    <t>Max &amp; Mac LLC</t>
  </si>
  <si>
    <t>Max &amp; Mac LLC, 2101 Veterans Blvd., Del Rio, TX, 78840</t>
  </si>
  <si>
    <t>Meek/Locklear</t>
  </si>
  <si>
    <t>12/23  12/24</t>
  </si>
  <si>
    <t>12/24  12/24</t>
  </si>
  <si>
    <t>12/1  12/24</t>
  </si>
  <si>
    <t>12/7   12/23</t>
  </si>
  <si>
    <t>12/10  12/24</t>
  </si>
  <si>
    <t>204 Sequoia Dr.</t>
  </si>
  <si>
    <t>Eloy Tellez</t>
  </si>
  <si>
    <t>204 Shadow Mountain Dr.</t>
  </si>
  <si>
    <t>12/30</t>
  </si>
  <si>
    <t>12/7  12/30</t>
  </si>
  <si>
    <t>12/24   12/30</t>
  </si>
  <si>
    <t>fergboal@icloud.com</t>
  </si>
  <si>
    <t>Ricardo Ramon 406 El Lago Camino Del Rio, TX 78840</t>
  </si>
  <si>
    <t>January 2021</t>
  </si>
  <si>
    <t>954-856-1530; 830-214-5001 (830-422-5518 - Owner)</t>
  </si>
  <si>
    <t>Owed by Owner</t>
  </si>
  <si>
    <t>1/5</t>
  </si>
  <si>
    <t>830-703-0268; 830-313-2603</t>
  </si>
  <si>
    <t>1/11</t>
  </si>
  <si>
    <t>1/13</t>
  </si>
  <si>
    <t>1/11   1/13</t>
  </si>
  <si>
    <t>1/3</t>
  </si>
  <si>
    <t>1/19</t>
  </si>
  <si>
    <t>1/5  1/19</t>
  </si>
  <si>
    <t>in Washington</t>
  </si>
  <si>
    <t>830-775-9947; 281-788-9947</t>
  </si>
  <si>
    <t xml:space="preserve">margie.rodriguez6576@gmail.com </t>
  </si>
  <si>
    <t>1/20</t>
  </si>
  <si>
    <t>108 Shadow Mountain Dr.</t>
  </si>
  <si>
    <t xml:space="preserve">Bob Ferguson </t>
  </si>
  <si>
    <t xml:space="preserve">108 Cana Cir. </t>
  </si>
  <si>
    <t>106 Cana Cir.</t>
  </si>
  <si>
    <t>1/25</t>
  </si>
  <si>
    <t>108 Shadow Mtn</t>
  </si>
  <si>
    <t>204 Shadow Mtn</t>
  </si>
  <si>
    <t>204 Sequoia</t>
  </si>
  <si>
    <t>207 Yellowstone</t>
  </si>
  <si>
    <t>5 meter replacements</t>
  </si>
  <si>
    <t>2 disconnects</t>
  </si>
  <si>
    <t>1 re-connection</t>
  </si>
  <si>
    <t>2 disconnections</t>
  </si>
  <si>
    <t>Linda and Robert Garduno 106 Linea Circle Del Rio, TX 78840</t>
  </si>
  <si>
    <t>1/29</t>
  </si>
  <si>
    <t>1/13  1/29</t>
  </si>
  <si>
    <t>1/11   1/29</t>
  </si>
  <si>
    <t xml:space="preserve">   1/29</t>
  </si>
  <si>
    <t xml:space="preserve">   1/28</t>
  </si>
  <si>
    <t>206 Shadow Mountain Dr.</t>
  </si>
  <si>
    <t>206 Shadow Mtn</t>
  </si>
  <si>
    <t>2/1</t>
  </si>
  <si>
    <t>2/22</t>
  </si>
  <si>
    <t>2/22  2/22</t>
  </si>
  <si>
    <t>2/1  2/22</t>
  </si>
  <si>
    <t>Taylor</t>
  </si>
  <si>
    <t>Mike and Patricia Young, 203 Gancho, Del Rio, TX 78840</t>
  </si>
  <si>
    <t>Young</t>
  </si>
  <si>
    <t>3/16</t>
  </si>
  <si>
    <t>3/8</t>
  </si>
  <si>
    <t>3/22</t>
  </si>
  <si>
    <t>3/5   3/22</t>
  </si>
  <si>
    <t>3/5   3/23</t>
  </si>
  <si>
    <t>3/25</t>
  </si>
  <si>
    <t>3/5  3/16  3/25</t>
  </si>
  <si>
    <t>3/5   3/25</t>
  </si>
  <si>
    <t>2/2</t>
  </si>
  <si>
    <t>3/9   3/23</t>
  </si>
  <si>
    <t>Mark &amp; Skadi Tirpak, 202 El Lago Camino Del Rio TX 78840</t>
  </si>
  <si>
    <t>Tirpak</t>
  </si>
  <si>
    <t>Cassler</t>
  </si>
  <si>
    <t>Chelsea D. Cassler, 123 La Paloma Del Rio, TX 78840</t>
  </si>
  <si>
    <t>Current Resdient</t>
  </si>
  <si>
    <t>Current Resident 102 Yellowstone Del Rio, TX 78840-9223</t>
  </si>
  <si>
    <t>Reginaldo Torres 204 Sequoia Drive Del Rio, TX 78840</t>
  </si>
  <si>
    <t>104 Cana Cir.</t>
  </si>
  <si>
    <t>jackie.osborn@hotmail.com</t>
  </si>
  <si>
    <t>3/5   3/26</t>
  </si>
  <si>
    <t>3/29</t>
  </si>
  <si>
    <t>3/22   3/26</t>
  </si>
  <si>
    <t>3/5  3/26</t>
  </si>
  <si>
    <t>3/26</t>
  </si>
  <si>
    <t>3/5   3/30</t>
  </si>
  <si>
    <t>3/30</t>
  </si>
  <si>
    <t>4/8</t>
  </si>
  <si>
    <t>4/9</t>
  </si>
  <si>
    <t xml:space="preserve">  </t>
  </si>
  <si>
    <t>4/15</t>
  </si>
  <si>
    <t>4/16</t>
  </si>
  <si>
    <t>4/26</t>
  </si>
  <si>
    <t>4/19</t>
  </si>
  <si>
    <t>5/5</t>
  </si>
  <si>
    <t>4/29</t>
  </si>
  <si>
    <t>103 La Paloma</t>
  </si>
  <si>
    <t>ccassler@gmail.com</t>
  </si>
  <si>
    <t xml:space="preserve">5/14 </t>
  </si>
  <si>
    <t>5/17</t>
  </si>
  <si>
    <t xml:space="preserve"> 5/17</t>
  </si>
  <si>
    <t xml:space="preserve">4/16 </t>
  </si>
  <si>
    <t xml:space="preserve">4/15 </t>
  </si>
  <si>
    <t xml:space="preserve">4/15   </t>
  </si>
  <si>
    <t xml:space="preserve">4/16   </t>
  </si>
  <si>
    <t xml:space="preserve">4/22 </t>
  </si>
  <si>
    <t xml:space="preserve">4/15  </t>
  </si>
  <si>
    <t xml:space="preserve">4/16  </t>
  </si>
  <si>
    <t>4/15  4/26</t>
  </si>
  <si>
    <t>4/16    4/26</t>
  </si>
  <si>
    <t>4/16   4/26</t>
  </si>
  <si>
    <t>4/15   4/22</t>
  </si>
  <si>
    <t>4/16   4/16</t>
  </si>
  <si>
    <t>4/2   4/16</t>
  </si>
  <si>
    <t>4/16   4/29</t>
  </si>
  <si>
    <t>6/1</t>
  </si>
  <si>
    <t>5/28</t>
  </si>
  <si>
    <t xml:space="preserve">     5/21</t>
  </si>
  <si>
    <t>5/21</t>
  </si>
  <si>
    <t>6/1   6/8</t>
  </si>
  <si>
    <t>5/25</t>
  </si>
  <si>
    <t>5/7</t>
  </si>
  <si>
    <t xml:space="preserve"> 5/10</t>
  </si>
  <si>
    <t>6/7</t>
  </si>
  <si>
    <t>5/12</t>
  </si>
  <si>
    <t>5/19</t>
  </si>
  <si>
    <t>5/26</t>
  </si>
  <si>
    <t>El Lago Camino/Linea Circle</t>
  </si>
  <si>
    <t>114 Cana Circle</t>
  </si>
  <si>
    <t>125 &amp; 127 La Paloma</t>
  </si>
  <si>
    <t>3 meter replacements</t>
  </si>
  <si>
    <t>115 La Paloma</t>
  </si>
  <si>
    <t>Payment Made</t>
  </si>
  <si>
    <t>203 Yellowstone</t>
  </si>
  <si>
    <t>201 El Lago Camino</t>
  </si>
  <si>
    <t>203 El Lago Camino</t>
  </si>
  <si>
    <t>408 El Lago Camino</t>
  </si>
  <si>
    <r>
      <rPr>
        <b/>
        <sz val="10"/>
        <color theme="1"/>
        <rFont val="Calibri"/>
        <family val="2"/>
        <scheme val="minor"/>
      </rPr>
      <t xml:space="preserve">B&amp;J Tractor Service </t>
    </r>
    <r>
      <rPr>
        <i/>
        <sz val="10"/>
        <color theme="1"/>
        <rFont val="Calibri"/>
        <family val="2"/>
        <scheme val="minor"/>
      </rPr>
      <t>re: San Pedro Village retail system</t>
    </r>
  </si>
  <si>
    <r>
      <rPr>
        <b/>
        <sz val="10"/>
        <color theme="1"/>
        <rFont val="Calibri"/>
        <family val="2"/>
        <scheme val="minor"/>
      </rPr>
      <t xml:space="preserve">B&amp;J Tractor Service </t>
    </r>
    <r>
      <rPr>
        <i/>
        <sz val="10"/>
        <color theme="1"/>
        <rFont val="Calibri"/>
        <family val="2"/>
        <scheme val="minor"/>
      </rPr>
      <t>re: La Caleta Estates retail system</t>
    </r>
  </si>
  <si>
    <r>
      <rPr>
        <b/>
        <sz val="10"/>
        <color theme="1"/>
        <rFont val="Calibri"/>
        <family val="2"/>
        <scheme val="minor"/>
      </rPr>
      <t>B&amp;J Tractor Service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re: La Caleta Estates retail system</t>
    </r>
  </si>
  <si>
    <t>Meter Reading Services</t>
  </si>
  <si>
    <t>supplies - ink,paper,envelopes</t>
  </si>
  <si>
    <t>fee for Nov 2020</t>
  </si>
  <si>
    <t>fee for Dec 2020</t>
  </si>
  <si>
    <t>fee for Jan 2021</t>
  </si>
  <si>
    <t>fee for Feb 2021</t>
  </si>
  <si>
    <t>fee for March 2021</t>
  </si>
  <si>
    <t>fee for April 2021</t>
  </si>
  <si>
    <t>fee for May 2021</t>
  </si>
  <si>
    <t>fee for June 2021</t>
  </si>
  <si>
    <t>La Caleta Estates</t>
  </si>
  <si>
    <t>San Pedro Village</t>
  </si>
  <si>
    <r>
      <t>B&amp;J Tractor Service - Invoice Nos. 11832, 11833 &amp; 11925</t>
    </r>
    <r>
      <rPr>
        <sz val="9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(minus $350 for tap fee included below)</t>
    </r>
  </si>
  <si>
    <t>B&amp;J Tractor Service - Invoice No. 13329</t>
  </si>
  <si>
    <t>B&amp;J Tractor Service - Invoice No. 13336</t>
  </si>
  <si>
    <t>B&amp;J Tractor Service - Invoice No. 13338</t>
  </si>
  <si>
    <t>B&amp;J Tractor Service - Invoice No. 13340</t>
  </si>
  <si>
    <t>B&amp;J Tractor Service - Invoice No. 13342</t>
  </si>
  <si>
    <t>B&amp;J Tractor Service - Invoice No. 13253</t>
  </si>
  <si>
    <t>B&amp;J Tractor Service - Invoice No. 13254</t>
  </si>
  <si>
    <t>B&amp;J Tractor Service - Invoice No. 13255</t>
  </si>
  <si>
    <t>B&amp;J Tractor Service - Invoice No. 13648</t>
  </si>
  <si>
    <t>B&amp;J Tractor Service - Invoice No. 13649</t>
  </si>
  <si>
    <t>B&amp;J Tractor Service - Invoice No. 13650</t>
  </si>
  <si>
    <t>B&amp;J Tractor Service - Invoice No. 13651</t>
  </si>
  <si>
    <t>B&amp;J Tractor Service - Invoice No. 13652</t>
  </si>
  <si>
    <t>B&amp;J Tractor Service - Invoice No. 13653</t>
  </si>
  <si>
    <t>B&amp;J Tractor Service - Invoice No. 13654</t>
  </si>
  <si>
    <t>B&amp;J Tractor Service - Invoice No. 13469</t>
  </si>
  <si>
    <t>B&amp;J Tractor Service - Invoice No. 13564</t>
  </si>
  <si>
    <t>B&amp;J Tractor Service - Invoice No. 13389</t>
  </si>
  <si>
    <t>B&amp;J Tractor Service - Invoice No. 13398</t>
  </si>
  <si>
    <t xml:space="preserve">B&amp;J Tractor Service - Invoice No. 13415 </t>
  </si>
  <si>
    <t>B&amp;J Tractor Service - Invoice No. 13466</t>
  </si>
  <si>
    <t xml:space="preserve">B&amp;J Tractor Service - Invoice No. 13388 </t>
  </si>
  <si>
    <t>Transfers from Ozona Bank (Blue Cereus's acct)</t>
  </si>
  <si>
    <r>
      <t>OZONA BANK</t>
    </r>
    <r>
      <rPr>
        <i/>
        <u/>
        <sz val="10"/>
        <color theme="1"/>
        <rFont val="Calibri"/>
        <family val="2"/>
        <scheme val="minor"/>
      </rPr>
      <t xml:space="preserve"> </t>
    </r>
    <r>
      <rPr>
        <i/>
        <u/>
        <sz val="8"/>
        <color theme="1"/>
        <rFont val="Calibri"/>
        <family val="2"/>
        <scheme val="minor"/>
      </rPr>
      <t>(Blue Cereus's acct, where customer pmts are deposited, then transferred to TM acct at Frost Bank)</t>
    </r>
  </si>
  <si>
    <r>
      <t>FROST BANK</t>
    </r>
    <r>
      <rPr>
        <b/>
        <i/>
        <u/>
        <sz val="8"/>
        <color theme="1"/>
        <rFont val="Calibri"/>
        <family val="2"/>
        <scheme val="minor"/>
      </rPr>
      <t xml:space="preserve"> </t>
    </r>
    <r>
      <rPr>
        <i/>
        <u/>
        <sz val="8"/>
        <color theme="1"/>
        <rFont val="Calibri"/>
        <family val="2"/>
        <scheme val="minor"/>
      </rPr>
      <t>(TM's acct, into which cusomter pmts are transferred from Blue Cereus's acct and prev TM's acct)</t>
    </r>
  </si>
  <si>
    <r>
      <rPr>
        <b/>
        <u/>
        <sz val="10"/>
        <color theme="1"/>
        <rFont val="Calibri"/>
        <family val="2"/>
        <scheme val="minor"/>
      </rPr>
      <t>OZONA BANK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(Blue Cereus's acct, where customer pmts are deposited, then trnsfrd to TM acct at Frost Bank)</t>
    </r>
  </si>
  <si>
    <r>
      <t>FROST BANK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(TM's acct, into which cusomter pmts are transferred from Blue Cereus's acct and prev. TM's acct)</t>
    </r>
  </si>
  <si>
    <r>
      <t>Transfers from Ozona Bank</t>
    </r>
    <r>
      <rPr>
        <i/>
        <sz val="10"/>
        <color theme="1"/>
        <rFont val="Calibri"/>
        <family val="2"/>
        <scheme val="minor"/>
      </rPr>
      <t xml:space="preserve"> (Blue Cereus's acct)</t>
    </r>
  </si>
  <si>
    <r>
      <t>Current Balance</t>
    </r>
    <r>
      <rPr>
        <i/>
        <sz val="10"/>
        <color theme="1"/>
        <rFont val="Calibri"/>
        <family val="2"/>
        <scheme val="minor"/>
      </rPr>
      <t xml:space="preserve"> </t>
    </r>
    <r>
      <rPr>
        <i/>
        <sz val="9"/>
        <color theme="1"/>
        <rFont val="Calibri"/>
        <family val="2"/>
        <scheme val="minor"/>
      </rPr>
      <t>(on 06/30/2021)</t>
    </r>
  </si>
  <si>
    <r>
      <t xml:space="preserve">Current Balance </t>
    </r>
    <r>
      <rPr>
        <i/>
        <sz val="9"/>
        <color theme="1"/>
        <rFont val="Calibri"/>
        <family val="2"/>
        <scheme val="minor"/>
      </rPr>
      <t>(on 06/30/2021)</t>
    </r>
  </si>
  <si>
    <r>
      <t xml:space="preserve">Current Balance </t>
    </r>
    <r>
      <rPr>
        <i/>
        <sz val="10"/>
        <color theme="1"/>
        <rFont val="Calibri"/>
        <family val="2"/>
        <scheme val="minor"/>
      </rPr>
      <t>(on 06/30/2021)</t>
    </r>
  </si>
  <si>
    <t>205 Linea Cir.</t>
  </si>
  <si>
    <t>Invoice 2021-2-A</t>
  </si>
  <si>
    <t>Invoice 2021-1-A</t>
  </si>
  <si>
    <t>Invoice 2021-3-A</t>
  </si>
  <si>
    <t>Invoice 2020-12-A</t>
  </si>
  <si>
    <t>Invoice 2020-11-A</t>
  </si>
  <si>
    <t>Invoice 2020-10-A</t>
  </si>
  <si>
    <t>Invoice 2020-9-A</t>
  </si>
  <si>
    <t>Invoice 2020-8-A</t>
  </si>
  <si>
    <t>Invoice 2020-7-A</t>
  </si>
  <si>
    <t>Invoice 2020-6-A</t>
  </si>
  <si>
    <t>Invoice 2020-5-A</t>
  </si>
  <si>
    <t>Invoice 2020-4-A</t>
  </si>
  <si>
    <t>Invoice 2020-3-A</t>
  </si>
  <si>
    <t>Invoice 2020-2-A</t>
  </si>
  <si>
    <t>Invoice 2020-1-A</t>
  </si>
  <si>
    <t>Invoice 2019-12-A</t>
  </si>
  <si>
    <t>Invoice 2019-11-A</t>
  </si>
  <si>
    <t xml:space="preserve">Invoice 2019-10-A </t>
  </si>
  <si>
    <t xml:space="preserve">Invoice 2019-9-A </t>
  </si>
  <si>
    <t xml:space="preserve">Invoice 2019-8-A </t>
  </si>
  <si>
    <t xml:space="preserve">Invoice 2019-7-A </t>
  </si>
  <si>
    <t xml:space="preserve">Invoice 2019-3-A </t>
  </si>
  <si>
    <t xml:space="preserve">Invoice 2019-2-A </t>
  </si>
  <si>
    <t xml:space="preserve">Invoice 2019-1-A </t>
  </si>
  <si>
    <t>Invoice 2018-12-A</t>
  </si>
  <si>
    <t>Invoice 2018-11-A</t>
  </si>
  <si>
    <t>Invoice 2018-10-A</t>
  </si>
  <si>
    <r>
      <t xml:space="preserve">Invoice 2019-5-A - 1ST PMT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</si>
  <si>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2019-5-A - FINAL PMT </t>
    </r>
    <r>
      <rPr>
        <i/>
        <sz val="10"/>
        <color theme="1"/>
        <rFont val="Calibri"/>
        <family val="2"/>
        <scheme val="minor"/>
      </rPr>
      <t>(incl. vol. charges)*</t>
    </r>
  </si>
  <si>
    <r>
      <t xml:space="preserve">Invoice 2019-5-A - FINAL PMT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</si>
  <si>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2019-4-A - FINAL PMT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</si>
  <si>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2019-5-A - 1ST PMT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</si>
  <si>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2019-4-A - 2ND PMT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</si>
  <si>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2019-4-A - 1ST PMT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</si>
  <si>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t>Invoice 2021-4-A</t>
  </si>
  <si>
    <t>Invoice 2021-5-A</t>
  </si>
  <si>
    <r>
      <t xml:space="preserve">Invoice 2021-1-A -- </t>
    </r>
    <r>
      <rPr>
        <i/>
        <sz val="10"/>
        <color theme="1"/>
        <rFont val="Calibri"/>
        <family val="2"/>
        <scheme val="minor"/>
      </rPr>
      <t>addtl pmt (requested by PUC Staff)</t>
    </r>
  </si>
  <si>
    <r>
      <t xml:space="preserve">Invoice 2019-4-A  </t>
    </r>
    <r>
      <rPr>
        <i/>
        <sz val="10"/>
        <color theme="1"/>
        <rFont val="Calibri"/>
        <family val="2"/>
        <scheme val="minor"/>
      </rPr>
      <t>(incl. vol. charges)</t>
    </r>
    <r>
      <rPr>
        <sz val="10"/>
        <color theme="1"/>
        <rFont val="Calibri"/>
        <family val="2"/>
        <scheme val="minor"/>
      </rPr>
      <t>*</t>
    </r>
  </si>
  <si>
    <r>
      <t xml:space="preserve">Invoice 2019-6-A  </t>
    </r>
    <r>
      <rPr>
        <i/>
        <sz val="10"/>
        <color theme="1"/>
        <rFont val="Calibri"/>
        <family val="2"/>
        <scheme val="minor"/>
      </rPr>
      <t xml:space="preserve">(incl. vol. charges &amp; </t>
    </r>
    <r>
      <rPr>
        <i/>
        <u/>
        <sz val="10"/>
        <color theme="1"/>
        <rFont val="Calibri"/>
        <family val="2"/>
        <scheme val="minor"/>
      </rPr>
      <t>a credit for overpmt in May</t>
    </r>
    <r>
      <rPr>
        <i/>
        <sz val="10"/>
        <color theme="1"/>
        <rFont val="Calibri"/>
        <family val="2"/>
        <scheme val="minor"/>
      </rPr>
      <t>)</t>
    </r>
    <r>
      <rPr>
        <sz val="10"/>
        <color theme="1"/>
        <rFont val="Calibri"/>
        <family val="2"/>
        <scheme val="minor"/>
      </rPr>
      <t>*</t>
    </r>
  </si>
  <si>
    <t>Invoice 2019-6-A - 1ST  PMT</t>
  </si>
  <si>
    <t>Invoice 2019-6-A - 2ND PMT</t>
  </si>
  <si>
    <t>Invoice 2019-6-A - FINAL PMT</t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</si>
  <si>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2019-2-A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</si>
  <si>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2019-3-A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</si>
  <si>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 xml:space="preserve">2019-1-A 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</si>
  <si>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2018-12-A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</si>
  <si>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2018-11-A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</si>
  <si>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2018-10-A</t>
    </r>
  </si>
  <si>
    <r>
      <t xml:space="preserve">Invoice 2021-6-A </t>
    </r>
    <r>
      <rPr>
        <i/>
        <sz val="10"/>
        <color theme="1"/>
        <rFont val="Calibri"/>
        <family val="2"/>
        <scheme val="minor"/>
      </rPr>
      <t>(2nd 50%)</t>
    </r>
  </si>
  <si>
    <r>
      <t xml:space="preserve">Invoice 2021-6-A </t>
    </r>
    <r>
      <rPr>
        <i/>
        <sz val="10"/>
        <color theme="1"/>
        <rFont val="Calibri"/>
        <family val="2"/>
        <scheme val="minor"/>
      </rPr>
      <t>(1st 50%)</t>
    </r>
  </si>
  <si>
    <r>
      <t xml:space="preserve">B&amp;J Tractor Service - Invoice No. 12049  </t>
    </r>
    <r>
      <rPr>
        <i/>
        <sz val="10"/>
        <color theme="1"/>
        <rFont val="Calibri"/>
        <family val="2"/>
        <scheme val="minor"/>
      </rPr>
      <t>(205 Linea Cir.)</t>
    </r>
  </si>
  <si>
    <r>
      <t xml:space="preserve">B&amp;J Tractor Service - Invoice No. 13014  </t>
    </r>
    <r>
      <rPr>
        <i/>
        <sz val="10"/>
        <color theme="1"/>
        <rFont val="Calibri"/>
        <family val="2"/>
        <scheme val="minor"/>
      </rPr>
      <t>(104 La Paloma)</t>
    </r>
  </si>
  <si>
    <r>
      <t xml:space="preserve">B&amp;J Tractor Service - Invoice No. 13251 </t>
    </r>
    <r>
      <rPr>
        <i/>
        <sz val="10"/>
        <color theme="1"/>
        <rFont val="Calibri"/>
        <family val="2"/>
        <scheme val="minor"/>
      </rPr>
      <t xml:space="preserve"> (110 La Paloma)</t>
    </r>
  </si>
  <si>
    <r>
      <t xml:space="preserve">B&amp;J Tractor Service - Invoice No. 13166 </t>
    </r>
    <r>
      <rPr>
        <i/>
        <sz val="10"/>
        <color theme="1"/>
        <rFont val="Calibri"/>
        <family val="2"/>
        <scheme val="minor"/>
      </rPr>
      <t xml:space="preserve"> (114 Yellowstone)</t>
    </r>
  </si>
  <si>
    <r>
      <t xml:space="preserve">B&amp;J Tractor Service - Invoice No. 13330  </t>
    </r>
    <r>
      <rPr>
        <i/>
        <sz val="10"/>
        <color theme="1"/>
        <rFont val="Calibri"/>
        <family val="2"/>
        <scheme val="minor"/>
      </rPr>
      <t>(204 Shadow Mtn)</t>
    </r>
  </si>
  <si>
    <r>
      <t xml:space="preserve">B&amp;J Tractor Service - Invoice No. 13354  </t>
    </r>
    <r>
      <rPr>
        <i/>
        <sz val="10"/>
        <color theme="1"/>
        <rFont val="Calibri"/>
        <family val="2"/>
        <scheme val="minor"/>
      </rPr>
      <t>(206 Shadow Mtn)</t>
    </r>
  </si>
  <si>
    <r>
      <t xml:space="preserve">B&amp;J Tractor Service - Invoice No. 13321  </t>
    </r>
    <r>
      <rPr>
        <i/>
        <sz val="10"/>
        <color theme="1"/>
        <rFont val="Calibri"/>
        <family val="2"/>
        <scheme val="minor"/>
      </rPr>
      <t>(108 Shadow Mtn)</t>
    </r>
  </si>
  <si>
    <r>
      <t xml:space="preserve">B&amp;J Tractor Service - Invoice No. 13001  </t>
    </r>
    <r>
      <rPr>
        <i/>
        <sz val="10"/>
        <color theme="1"/>
        <rFont val="Calibri"/>
        <family val="2"/>
        <scheme val="minor"/>
      </rPr>
      <t>(105 Sequoia)</t>
    </r>
  </si>
  <si>
    <r>
      <t xml:space="preserve">B&amp;J Tractor Service - Invoice No. 12416  </t>
    </r>
    <r>
      <rPr>
        <i/>
        <sz val="10"/>
        <color theme="1"/>
        <rFont val="Calibri"/>
        <family val="2"/>
        <scheme val="minor"/>
      </rPr>
      <t>(103 Yellowstone)</t>
    </r>
  </si>
  <si>
    <r>
      <t xml:space="preserve">B&amp;J Tractor Service - Invoice No. 11682  </t>
    </r>
    <r>
      <rPr>
        <i/>
        <sz val="10"/>
        <color theme="1"/>
        <rFont val="Calibri"/>
        <family val="2"/>
        <scheme val="minor"/>
      </rPr>
      <t>(111 Yellowstone)</t>
    </r>
  </si>
  <si>
    <r>
      <t xml:space="preserve">B&amp;J Tractor Service - Invoice No. 12807  </t>
    </r>
    <r>
      <rPr>
        <i/>
        <sz val="10"/>
        <color theme="1"/>
        <rFont val="Calibri"/>
        <family val="2"/>
        <scheme val="minor"/>
      </rPr>
      <t>(200 Shadow Mtn)</t>
    </r>
  </si>
  <si>
    <r>
      <t xml:space="preserve">B&amp;J Tractor Service - Invoice No. 13252  </t>
    </r>
    <r>
      <rPr>
        <i/>
        <sz val="10"/>
        <color theme="1"/>
        <rFont val="Calibri"/>
        <family val="2"/>
        <scheme val="minor"/>
      </rPr>
      <t>(200 Yellowstone)</t>
    </r>
  </si>
  <si>
    <t>Invoice 2019-10-A</t>
  </si>
  <si>
    <t>Invoice 2019-9-A</t>
  </si>
  <si>
    <t>Invoice 2019-8-A</t>
  </si>
  <si>
    <r>
      <rPr>
        <sz val="10"/>
        <color theme="1"/>
        <rFont val="Calibri"/>
        <family val="2"/>
        <scheme val="minor"/>
      </rPr>
      <t xml:space="preserve">Meredith Hull </t>
    </r>
    <r>
      <rPr>
        <i/>
        <sz val="10"/>
        <color theme="1"/>
        <rFont val="Calibri"/>
        <family val="2"/>
        <scheme val="minor"/>
      </rPr>
      <t>(April 2021)</t>
    </r>
  </si>
  <si>
    <r>
      <rPr>
        <sz val="10"/>
        <color theme="1"/>
        <rFont val="Calibri"/>
        <family val="2"/>
        <scheme val="minor"/>
      </rPr>
      <t xml:space="preserve">Meredith Hull </t>
    </r>
    <r>
      <rPr>
        <i/>
        <sz val="10"/>
        <color theme="1"/>
        <rFont val="Calibri"/>
        <family val="2"/>
        <scheme val="minor"/>
      </rPr>
      <t>(June thru Dec 2020)</t>
    </r>
  </si>
  <si>
    <r>
      <rPr>
        <sz val="10"/>
        <color theme="1"/>
        <rFont val="Calibri"/>
        <family val="2"/>
        <scheme val="minor"/>
      </rPr>
      <t>Meredith Hull</t>
    </r>
    <r>
      <rPr>
        <i/>
        <sz val="10"/>
        <color theme="1"/>
        <rFont val="Calibri"/>
        <family val="2"/>
        <scheme val="minor"/>
      </rPr>
      <t xml:space="preserve"> (Jan 2021)</t>
    </r>
  </si>
  <si>
    <r>
      <rPr>
        <sz val="10"/>
        <color theme="1"/>
        <rFont val="Calibri"/>
        <family val="2"/>
        <scheme val="minor"/>
      </rPr>
      <t>Meredith Hull</t>
    </r>
    <r>
      <rPr>
        <i/>
        <sz val="10"/>
        <color theme="1"/>
        <rFont val="Calibri"/>
        <family val="2"/>
        <scheme val="minor"/>
      </rPr>
      <t xml:space="preserve"> (Feb 2021)</t>
    </r>
  </si>
  <si>
    <r>
      <rPr>
        <sz val="10"/>
        <color theme="1"/>
        <rFont val="Calibri"/>
        <family val="2"/>
        <scheme val="minor"/>
      </rPr>
      <t>Meredith Hull</t>
    </r>
    <r>
      <rPr>
        <i/>
        <sz val="10"/>
        <color theme="1"/>
        <rFont val="Calibri"/>
        <family val="2"/>
        <scheme val="minor"/>
      </rPr>
      <t xml:space="preserve"> (March 2021)</t>
    </r>
  </si>
  <si>
    <t>Water Quality Sampling/Lab Fees</t>
  </si>
  <si>
    <t>LCRA Environmental Lab</t>
  </si>
  <si>
    <t>Invoice 2021 -2-A</t>
  </si>
  <si>
    <r>
      <t xml:space="preserve">Invoice 2021 -06-A </t>
    </r>
    <r>
      <rPr>
        <i/>
        <sz val="10"/>
        <color theme="1"/>
        <rFont val="Calibri"/>
        <family val="2"/>
        <scheme val="minor"/>
      </rPr>
      <t>(1st 50%)</t>
    </r>
  </si>
  <si>
    <r>
      <t xml:space="preserve">Invoice 2021-06-A </t>
    </r>
    <r>
      <rPr>
        <i/>
        <sz val="10"/>
        <color theme="1"/>
        <rFont val="Calibri"/>
        <family val="2"/>
        <scheme val="minor"/>
      </rPr>
      <t>(2nd 50%)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</si>
  <si>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>2019-1-A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</si>
  <si>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Invoice </t>
    </r>
    <r>
      <rPr>
        <b/>
        <i/>
        <u/>
        <sz val="10"/>
        <color theme="1"/>
        <rFont val="Calibri"/>
        <family val="2"/>
        <scheme val="minor"/>
      </rPr>
      <t xml:space="preserve">2019-2-A </t>
    </r>
  </si>
  <si>
    <r>
      <t xml:space="preserve">Invoice 2021-06-A </t>
    </r>
    <r>
      <rPr>
        <i/>
        <sz val="10"/>
        <color theme="1"/>
        <rFont val="Calibri"/>
        <family val="2"/>
        <scheme val="minor"/>
      </rPr>
      <t>(1st 50%)</t>
    </r>
  </si>
  <si>
    <t>B&amp;J Tractor Service - Invoice No.. 13129</t>
  </si>
  <si>
    <t>B&amp;J Tractor Service - Invoice No. 13388</t>
  </si>
  <si>
    <t xml:space="preserve">B&amp;J Tractor Service - Invoice No. 13398 </t>
  </si>
  <si>
    <t>B&amp;J Tractor Service - Invoice No. 13415</t>
  </si>
  <si>
    <t xml:space="preserve">B&amp;J Tractor Service - Invoice No. 13466 </t>
  </si>
  <si>
    <t xml:space="preserve">B&amp;J Tractor Service - Invoice No. 13469 </t>
  </si>
  <si>
    <t xml:space="preserve">B&amp;J Tractor Service - Invoice No. 13564 </t>
  </si>
  <si>
    <r>
      <t xml:space="preserve">Greg Velazquez </t>
    </r>
    <r>
      <rPr>
        <i/>
        <sz val="10"/>
        <color theme="1"/>
        <rFont val="Calibri"/>
        <family val="2"/>
        <scheme val="minor"/>
      </rPr>
      <t>(Jan 2021)</t>
    </r>
  </si>
  <si>
    <r>
      <t xml:space="preserve">Greg Velazquez </t>
    </r>
    <r>
      <rPr>
        <i/>
        <sz val="10"/>
        <color theme="1"/>
        <rFont val="Calibri"/>
        <family val="2"/>
        <scheme val="minor"/>
      </rPr>
      <t>(March 2021)</t>
    </r>
  </si>
  <si>
    <r>
      <t xml:space="preserve">Greg Velazquez </t>
    </r>
    <r>
      <rPr>
        <i/>
        <sz val="10"/>
        <color theme="1"/>
        <rFont val="Calibri"/>
        <family val="2"/>
        <scheme val="minor"/>
      </rPr>
      <t>(Feb 2021)</t>
    </r>
  </si>
  <si>
    <r>
      <t xml:space="preserve">Greg Velazquez </t>
    </r>
    <r>
      <rPr>
        <i/>
        <sz val="10"/>
        <color theme="1"/>
        <rFont val="Calibri"/>
        <family val="2"/>
        <scheme val="minor"/>
      </rPr>
      <t>(April 2021 + partial survey of meters)</t>
    </r>
  </si>
  <si>
    <r>
      <t xml:space="preserve">Greg Velazquez </t>
    </r>
    <r>
      <rPr>
        <i/>
        <sz val="10"/>
        <color theme="1"/>
        <rFont val="Calibri"/>
        <family val="2"/>
        <scheme val="minor"/>
      </rPr>
      <t>(June 2021)</t>
    </r>
  </si>
  <si>
    <t>Greg Velazquez (May 2021 + extensive survey of meters)</t>
  </si>
  <si>
    <r>
      <t xml:space="preserve">fee for </t>
    </r>
    <r>
      <rPr>
        <i/>
        <u/>
        <sz val="10"/>
        <color theme="1"/>
        <rFont val="Calibri"/>
        <family val="2"/>
        <scheme val="minor"/>
      </rPr>
      <t>March 2019</t>
    </r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</si>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</sst>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/d;@"/>
    <numFmt numFmtId="166" formatCode="mm/dd/yy;@"/>
    <numFmt numFmtId="167" formatCode="[$-409]mmm\-yy;@"/>
    <numFmt numFmtId="168" formatCode="000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Times New Roman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 Light"/>
      <family val="2"/>
      <scheme val="major"/>
    </font>
    <font>
      <b/>
      <sz val="8"/>
      <color theme="1"/>
      <name val="Arial"/>
      <family val="2"/>
    </font>
    <font>
      <b/>
      <sz val="8"/>
      <color rgb="FF323232"/>
      <name val="Arial"/>
      <family val="2"/>
    </font>
    <font>
      <b/>
      <sz val="9"/>
      <color rgb="FF323232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u/>
      <sz val="8"/>
      <color theme="10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8"/>
      <color rgb="FFFF0000"/>
      <name val="Arial"/>
      <family val="2"/>
    </font>
    <font>
      <strike/>
      <sz val="8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rgb="FF00B050"/>
      <name val="Arial"/>
      <family val="2"/>
    </font>
    <font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rgb="FF7030A0"/>
      <name val="Arial"/>
      <family val="2"/>
    </font>
    <font>
      <strike/>
      <sz val="8"/>
      <name val="Arial"/>
      <family val="2"/>
    </font>
    <font>
      <b/>
      <strike/>
      <sz val="8"/>
      <color rgb="FFFF0000"/>
      <name val="Arial"/>
      <family val="2"/>
    </font>
    <font>
      <i/>
      <sz val="10"/>
      <name val="Arial"/>
      <family val="2"/>
    </font>
    <font>
      <i/>
      <sz val="10"/>
      <color theme="1"/>
      <name val="Calibri"/>
      <family val="2"/>
      <scheme val="minor"/>
    </font>
    <font>
      <u/>
      <sz val="8"/>
      <name val="Arial"/>
      <family val="2"/>
    </font>
    <font>
      <sz val="8"/>
      <color rgb="FF323232"/>
      <name val="Arial"/>
      <family val="2"/>
    </font>
    <font>
      <strike/>
      <sz val="8"/>
      <color theme="1"/>
      <name val="Arial"/>
      <family val="2"/>
    </font>
    <font>
      <sz val="8"/>
      <color theme="9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  <font>
      <b/>
      <u/>
      <sz val="9"/>
      <color rgb="FF000000"/>
      <name val="Tahoma"/>
      <family val="2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12"/>
      <name val="Arial"/>
      <family val="2"/>
    </font>
    <font>
      <u/>
      <sz val="8"/>
      <color theme="10"/>
      <name val="Calibri"/>
      <family val="2"/>
      <scheme val="minor"/>
    </font>
    <font>
      <strike/>
      <sz val="8"/>
      <color rgb="FFFF0000"/>
      <name val="Arial"/>
      <family val="2"/>
    </font>
    <font>
      <u/>
      <sz val="9"/>
      <color theme="10"/>
      <name val="Calibri"/>
      <family val="2"/>
      <scheme val="minor"/>
    </font>
    <font>
      <sz val="8"/>
      <color rgb="FF33333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u/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ck">
        <color auto="1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auto="1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auto="1"/>
      </right>
      <top style="double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medium">
        <color auto="1"/>
      </right>
      <top style="thick">
        <color indexed="64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ck">
        <color indexed="64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auto="1"/>
      </bottom>
      <diagonal/>
    </border>
    <border>
      <left/>
      <right style="thick">
        <color auto="1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auto="1"/>
      </left>
      <right style="thick">
        <color indexed="64"/>
      </right>
      <top style="double">
        <color indexed="64"/>
      </top>
      <bottom/>
      <diagonal/>
    </border>
    <border>
      <left style="medium">
        <color auto="1"/>
      </left>
      <right style="thick">
        <color auto="1"/>
      </right>
      <top style="double">
        <color indexed="64"/>
      </top>
      <bottom style="thick">
        <color auto="1"/>
      </bottom>
      <diagonal/>
    </border>
    <border>
      <left style="mediumDashDotDot">
        <color indexed="64"/>
      </left>
      <right style="thin">
        <color indexed="64"/>
      </right>
      <top style="double">
        <color indexed="64"/>
      </top>
      <bottom/>
      <diagonal/>
    </border>
    <border>
      <left style="mediumDashDotDot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DotDot">
        <color indexed="64"/>
      </left>
      <right style="thin">
        <color indexed="64"/>
      </right>
      <top/>
      <bottom/>
      <diagonal/>
    </border>
    <border>
      <left/>
      <right style="mediumDashDotDot">
        <color indexed="64"/>
      </right>
      <top style="double">
        <color indexed="64"/>
      </top>
      <bottom/>
      <diagonal/>
    </border>
    <border>
      <left/>
      <right style="mediumDashDotDot">
        <color indexed="64"/>
      </right>
      <top/>
      <bottom style="thick">
        <color indexed="64"/>
      </bottom>
      <diagonal/>
    </border>
    <border>
      <left/>
      <right style="mediumDashDotDot">
        <color indexed="64"/>
      </right>
      <top/>
      <bottom/>
      <diagonal/>
    </border>
    <border>
      <left/>
      <right style="thick">
        <color auto="1"/>
      </right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auto="1"/>
      </left>
      <right style="thick">
        <color indexed="64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double">
        <color auto="1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thick">
        <color auto="1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auto="1"/>
      </left>
      <right style="double">
        <color indexed="64"/>
      </right>
      <top style="double">
        <color auto="1"/>
      </top>
      <bottom style="medium">
        <color auto="1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auto="1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medium">
        <color auto="1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DashDotDot">
        <color auto="1"/>
      </left>
      <right style="thin">
        <color indexed="64"/>
      </right>
      <top/>
      <bottom style="double">
        <color auto="1"/>
      </bottom>
      <diagonal/>
    </border>
    <border>
      <left/>
      <right style="thick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4" fillId="0" borderId="0"/>
    <xf numFmtId="9" fontId="14" fillId="0" borderId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</cellStyleXfs>
  <cellXfs count="159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0" fillId="0" borderId="0" xfId="0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4" fontId="17" fillId="0" borderId="7" xfId="0" applyNumberFormat="1" applyFont="1" applyBorder="1" applyAlignment="1">
      <alignment vertical="center"/>
    </xf>
    <xf numFmtId="165" fontId="17" fillId="0" borderId="7" xfId="0" applyNumberFormat="1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 wrapText="1"/>
    </xf>
    <xf numFmtId="164" fontId="17" fillId="0" borderId="7" xfId="0" applyNumberFormat="1" applyFont="1" applyBorder="1" applyAlignment="1">
      <alignment vertical="center" wrapText="1"/>
    </xf>
    <xf numFmtId="164" fontId="17" fillId="0" borderId="7" xfId="0" applyNumberFormat="1" applyFont="1" applyBorder="1" applyAlignment="1">
      <alignment horizontal="right" vertical="center"/>
    </xf>
    <xf numFmtId="164" fontId="17" fillId="0" borderId="7" xfId="0" applyNumberFormat="1" applyFont="1" applyBorder="1" applyAlignment="1">
      <alignment horizontal="right" vertical="center" wrapText="1"/>
    </xf>
    <xf numFmtId="164" fontId="17" fillId="0" borderId="7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4" fontId="21" fillId="0" borderId="7" xfId="0" applyNumberFormat="1" applyFont="1" applyBorder="1" applyAlignment="1">
      <alignment horizontal="center" vertical="center" wrapText="1"/>
    </xf>
    <xf numFmtId="44" fontId="21" fillId="0" borderId="0" xfId="0" applyNumberFormat="1" applyFont="1" applyAlignment="1">
      <alignment horizontal="center" vertical="center" wrapText="1"/>
    </xf>
    <xf numFmtId="10" fontId="22" fillId="0" borderId="0" xfId="0" applyNumberFormat="1" applyFont="1" applyAlignment="1">
      <alignment horizontal="center" vertical="center" wrapText="1"/>
    </xf>
    <xf numFmtId="8" fontId="22" fillId="0" borderId="0" xfId="0" applyNumberFormat="1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18" fillId="0" borderId="7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164" fontId="0" fillId="3" borderId="5" xfId="0" applyNumberFormat="1" applyFill="1" applyBorder="1"/>
    <xf numFmtId="165" fontId="0" fillId="3" borderId="5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 vertical="center" wrapText="1"/>
    </xf>
    <xf numFmtId="0" fontId="0" fillId="3" borderId="0" xfId="0" applyFill="1"/>
    <xf numFmtId="44" fontId="0" fillId="3" borderId="0" xfId="0" applyNumberFormat="1" applyFill="1" applyAlignment="1">
      <alignment horizontal="center" wrapText="1"/>
    </xf>
    <xf numFmtId="0" fontId="0" fillId="3" borderId="9" xfId="0" applyFill="1" applyBorder="1"/>
    <xf numFmtId="164" fontId="0" fillId="3" borderId="0" xfId="0" applyNumberFormat="1" applyFill="1"/>
    <xf numFmtId="49" fontId="0" fillId="3" borderId="0" xfId="0" applyNumberFormat="1" applyFill="1" applyAlignment="1">
      <alignment wrapText="1"/>
    </xf>
    <xf numFmtId="49" fontId="0" fillId="3" borderId="0" xfId="0" applyNumberFormat="1" applyFill="1"/>
    <xf numFmtId="49" fontId="0" fillId="3" borderId="9" xfId="0" applyNumberFormat="1" applyFill="1" applyBorder="1"/>
    <xf numFmtId="44" fontId="15" fillId="0" borderId="0" xfId="0" applyNumberFormat="1" applyFont="1" applyAlignment="1">
      <alignment horizontal="center" vertical="center" wrapText="1"/>
    </xf>
    <xf numFmtId="8" fontId="0" fillId="0" borderId="0" xfId="0" applyNumberFormat="1"/>
    <xf numFmtId="0" fontId="25" fillId="0" borderId="0" xfId="0" applyFont="1" applyAlignment="1">
      <alignment horizontal="center" vertical="center"/>
    </xf>
    <xf numFmtId="0" fontId="21" fillId="3" borderId="11" xfId="0" applyFont="1" applyFill="1" applyBorder="1" applyAlignment="1">
      <alignment horizontal="center" vertical="center" wrapText="1"/>
    </xf>
    <xf numFmtId="17" fontId="21" fillId="0" borderId="11" xfId="0" applyNumberFormat="1" applyFont="1" applyBorder="1" applyAlignment="1">
      <alignment horizontal="center" vertical="center" wrapText="1"/>
    </xf>
    <xf numFmtId="17" fontId="21" fillId="0" borderId="12" xfId="0" applyNumberFormat="1" applyFont="1" applyBorder="1" applyAlignment="1">
      <alignment horizontal="center" vertical="center" wrapText="1"/>
    </xf>
    <xf numFmtId="17" fontId="21" fillId="0" borderId="6" xfId="0" applyNumberFormat="1" applyFont="1" applyBorder="1" applyAlignment="1">
      <alignment horizontal="center" vertical="center" wrapText="1"/>
    </xf>
    <xf numFmtId="44" fontId="24" fillId="3" borderId="17" xfId="0" applyNumberFormat="1" applyFont="1" applyFill="1" applyBorder="1" applyAlignment="1">
      <alignment horizontal="center" vertical="center" wrapText="1"/>
    </xf>
    <xf numFmtId="10" fontId="21" fillId="0" borderId="0" xfId="0" applyNumberFormat="1" applyFont="1" applyAlignment="1">
      <alignment horizontal="center" vertical="center" wrapText="1"/>
    </xf>
    <xf numFmtId="8" fontId="21" fillId="0" borderId="0" xfId="0" applyNumberFormat="1" applyFont="1" applyAlignment="1">
      <alignment horizontal="center" vertical="center" wrapText="1"/>
    </xf>
    <xf numFmtId="17" fontId="25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 wrapText="1"/>
    </xf>
    <xf numFmtId="164" fontId="21" fillId="0" borderId="23" xfId="0" applyNumberFormat="1" applyFont="1" applyBorder="1" applyAlignment="1">
      <alignment horizontal="center" vertical="center" wrapText="1"/>
    </xf>
    <xf numFmtId="49" fontId="21" fillId="0" borderId="23" xfId="0" applyNumberFormat="1" applyFont="1" applyBorder="1" applyAlignment="1">
      <alignment horizontal="center" vertical="center" wrapText="1"/>
    </xf>
    <xf numFmtId="164" fontId="30" fillId="0" borderId="22" xfId="0" applyNumberFormat="1" applyFont="1" applyBorder="1" applyAlignment="1">
      <alignment horizontal="center" vertical="center" wrapText="1"/>
    </xf>
    <xf numFmtId="164" fontId="30" fillId="0" borderId="23" xfId="0" applyNumberFormat="1" applyFont="1" applyBorder="1" applyAlignment="1">
      <alignment horizontal="center" vertical="center" wrapText="1"/>
    </xf>
    <xf numFmtId="49" fontId="30" fillId="0" borderId="27" xfId="0" applyNumberFormat="1" applyFont="1" applyBorder="1" applyAlignment="1">
      <alignment horizontal="center" vertical="center" wrapText="1"/>
    </xf>
    <xf numFmtId="8" fontId="30" fillId="0" borderId="0" xfId="0" applyNumberFormat="1" applyFont="1" applyAlignment="1">
      <alignment horizontal="center" vertical="center" wrapText="1"/>
    </xf>
    <xf numFmtId="164" fontId="33" fillId="0" borderId="19" xfId="0" applyNumberFormat="1" applyFont="1" applyBorder="1" applyAlignment="1">
      <alignment horizontal="center" vertical="center" wrapText="1"/>
    </xf>
    <xf numFmtId="164" fontId="33" fillId="0" borderId="29" xfId="0" applyNumberFormat="1" applyFont="1" applyBorder="1" applyAlignment="1">
      <alignment horizontal="center" vertical="center" wrapText="1"/>
    </xf>
    <xf numFmtId="164" fontId="33" fillId="0" borderId="3" xfId="0" applyNumberFormat="1" applyFont="1" applyBorder="1" applyAlignment="1">
      <alignment horizontal="center" vertical="center" wrapText="1"/>
    </xf>
    <xf numFmtId="8" fontId="33" fillId="0" borderId="3" xfId="0" applyNumberFormat="1" applyFont="1" applyBorder="1" applyAlignment="1">
      <alignment horizontal="center" vertical="center" wrapText="1"/>
    </xf>
    <xf numFmtId="44" fontId="30" fillId="0" borderId="0" xfId="0" applyNumberFormat="1" applyFont="1" applyAlignment="1">
      <alignment horizontal="center" vertical="center" wrapText="1"/>
    </xf>
    <xf numFmtId="49" fontId="8" fillId="0" borderId="31" xfId="0" applyNumberFormat="1" applyFont="1" applyBorder="1" applyAlignment="1">
      <alignment vertical="center"/>
    </xf>
    <xf numFmtId="49" fontId="8" fillId="13" borderId="31" xfId="0" applyNumberFormat="1" applyFont="1" applyFill="1" applyBorder="1" applyAlignment="1">
      <alignment vertical="center" wrapText="1"/>
    </xf>
    <xf numFmtId="49" fontId="31" fillId="0" borderId="31" xfId="6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49" fontId="8" fillId="0" borderId="33" xfId="0" applyNumberFormat="1" applyFont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/>
    </xf>
    <xf numFmtId="164" fontId="30" fillId="0" borderId="34" xfId="0" applyNumberFormat="1" applyFont="1" applyBorder="1" applyAlignment="1">
      <alignment horizontal="right" vertical="center" indent="1"/>
    </xf>
    <xf numFmtId="164" fontId="30" fillId="0" borderId="35" xfId="0" applyNumberFormat="1" applyFont="1" applyBorder="1" applyAlignment="1">
      <alignment horizontal="right" vertical="center" indent="1"/>
    </xf>
    <xf numFmtId="164" fontId="30" fillId="0" borderId="31" xfId="0" applyNumberFormat="1" applyFont="1" applyBorder="1" applyAlignment="1">
      <alignment horizontal="right" vertical="center" indent="1"/>
    </xf>
    <xf numFmtId="0" fontId="30" fillId="0" borderId="32" xfId="0" applyFont="1" applyBorder="1" applyAlignment="1">
      <alignment vertical="center"/>
    </xf>
    <xf numFmtId="164" fontId="30" fillId="0" borderId="0" xfId="0" applyNumberFormat="1" applyFont="1" applyAlignment="1">
      <alignment vertical="center"/>
    </xf>
    <xf numFmtId="165" fontId="30" fillId="0" borderId="31" xfId="0" applyNumberFormat="1" applyFont="1" applyBorder="1" applyAlignment="1">
      <alignment horizontal="center" vertical="center"/>
    </xf>
    <xf numFmtId="164" fontId="30" fillId="0" borderId="35" xfId="0" applyNumberFormat="1" applyFont="1" applyBorder="1" applyAlignment="1">
      <alignment vertical="center" wrapText="1"/>
    </xf>
    <xf numFmtId="165" fontId="30" fillId="0" borderId="36" xfId="0" applyNumberFormat="1" applyFont="1" applyBorder="1" applyAlignment="1">
      <alignment horizontal="center" vertical="center"/>
    </xf>
    <xf numFmtId="164" fontId="30" fillId="0" borderId="35" xfId="0" applyNumberFormat="1" applyFont="1" applyBorder="1" applyAlignment="1">
      <alignment vertical="center"/>
    </xf>
    <xf numFmtId="164" fontId="30" fillId="0" borderId="31" xfId="0" applyNumberFormat="1" applyFont="1" applyBorder="1" applyAlignment="1">
      <alignment vertical="center"/>
    </xf>
    <xf numFmtId="165" fontId="30" fillId="0" borderId="36" xfId="0" applyNumberFormat="1" applyFont="1" applyBorder="1" applyAlignment="1">
      <alignment horizontal="center" vertical="center" wrapText="1"/>
    </xf>
    <xf numFmtId="164" fontId="30" fillId="0" borderId="31" xfId="0" applyNumberFormat="1" applyFont="1" applyBorder="1" applyAlignment="1">
      <alignment vertical="center" wrapText="1"/>
    </xf>
    <xf numFmtId="164" fontId="30" fillId="11" borderId="35" xfId="0" applyNumberFormat="1" applyFont="1" applyFill="1" applyBorder="1" applyAlignment="1">
      <alignment horizontal="right" vertical="center"/>
    </xf>
    <xf numFmtId="164" fontId="30" fillId="0" borderId="31" xfId="0" applyNumberFormat="1" applyFont="1" applyBorder="1" applyAlignment="1">
      <alignment horizontal="right" vertical="center"/>
    </xf>
    <xf numFmtId="165" fontId="30" fillId="0" borderId="31" xfId="0" applyNumberFormat="1" applyFont="1" applyBorder="1" applyAlignment="1">
      <alignment horizontal="center" vertical="center" wrapText="1"/>
    </xf>
    <xf numFmtId="164" fontId="30" fillId="11" borderId="35" xfId="0" applyNumberFormat="1" applyFont="1" applyFill="1" applyBorder="1" applyAlignment="1">
      <alignment horizontal="right" vertical="center" wrapText="1"/>
    </xf>
    <xf numFmtId="164" fontId="30" fillId="0" borderId="31" xfId="0" applyNumberFormat="1" applyFont="1" applyBorder="1" applyAlignment="1">
      <alignment horizontal="right" vertical="center" wrapText="1"/>
    </xf>
    <xf numFmtId="164" fontId="30" fillId="12" borderId="35" xfId="0" applyNumberFormat="1" applyFont="1" applyFill="1" applyBorder="1" applyAlignment="1">
      <alignment vertical="center" wrapText="1"/>
    </xf>
    <xf numFmtId="164" fontId="30" fillId="0" borderId="31" xfId="0" applyNumberFormat="1" applyFont="1" applyBorder="1" applyAlignment="1">
      <alignment horizontal="center" vertical="center" wrapText="1"/>
    </xf>
    <xf numFmtId="0" fontId="30" fillId="0" borderId="31" xfId="0" applyFont="1" applyBorder="1" applyAlignment="1">
      <alignment vertical="center"/>
    </xf>
    <xf numFmtId="164" fontId="30" fillId="12" borderId="35" xfId="0" applyNumberFormat="1" applyFont="1" applyFill="1" applyBorder="1" applyAlignment="1">
      <alignment horizontal="center" vertical="center" wrapText="1"/>
    </xf>
    <xf numFmtId="49" fontId="30" fillId="0" borderId="31" xfId="0" applyNumberFormat="1" applyFont="1" applyBorder="1" applyAlignment="1">
      <alignment horizontal="center" vertical="center" wrapText="1"/>
    </xf>
    <xf numFmtId="49" fontId="30" fillId="0" borderId="36" xfId="0" applyNumberFormat="1" applyFont="1" applyBorder="1" applyAlignment="1">
      <alignment horizontal="center" vertical="center" wrapText="1"/>
    </xf>
    <xf numFmtId="164" fontId="30" fillId="11" borderId="35" xfId="0" applyNumberFormat="1" applyFont="1" applyFill="1" applyBorder="1" applyAlignment="1">
      <alignment horizontal="center" vertical="center" wrapText="1"/>
    </xf>
    <xf numFmtId="164" fontId="30" fillId="0" borderId="35" xfId="0" applyNumberFormat="1" applyFont="1" applyBorder="1" applyAlignment="1">
      <alignment horizontal="center" vertical="center" wrapText="1"/>
    </xf>
    <xf numFmtId="164" fontId="30" fillId="11" borderId="22" xfId="0" applyNumberFormat="1" applyFont="1" applyFill="1" applyBorder="1" applyAlignment="1">
      <alignment horizontal="center" vertical="center" wrapText="1"/>
    </xf>
    <xf numFmtId="164" fontId="30" fillId="11" borderId="23" xfId="0" applyNumberFormat="1" applyFont="1" applyFill="1" applyBorder="1" applyAlignment="1">
      <alignment horizontal="center" vertical="center" wrapText="1"/>
    </xf>
    <xf numFmtId="8" fontId="30" fillId="11" borderId="31" xfId="0" applyNumberFormat="1" applyFont="1" applyFill="1" applyBorder="1" applyAlignment="1">
      <alignment horizontal="center" vertical="center" wrapText="1"/>
    </xf>
    <xf numFmtId="8" fontId="30" fillId="0" borderId="31" xfId="0" applyNumberFormat="1" applyFont="1" applyBorder="1" applyAlignment="1">
      <alignment horizontal="center" vertical="center" wrapText="1"/>
    </xf>
    <xf numFmtId="164" fontId="33" fillId="0" borderId="33" xfId="0" applyNumberFormat="1" applyFont="1" applyBorder="1" applyAlignment="1">
      <alignment horizontal="center" vertical="center" wrapText="1"/>
    </xf>
    <xf numFmtId="8" fontId="33" fillId="0" borderId="3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left" vertical="center" wrapText="1"/>
    </xf>
    <xf numFmtId="164" fontId="30" fillId="11" borderId="35" xfId="0" applyNumberFormat="1" applyFont="1" applyFill="1" applyBorder="1" applyAlignment="1">
      <alignment vertical="center" wrapText="1"/>
    </xf>
    <xf numFmtId="49" fontId="30" fillId="0" borderId="23" xfId="0" applyNumberFormat="1" applyFont="1" applyBorder="1" applyAlignment="1">
      <alignment horizontal="center" vertical="center" wrapText="1"/>
    </xf>
    <xf numFmtId="8" fontId="30" fillId="0" borderId="23" xfId="0" applyNumberFormat="1" applyFont="1" applyBorder="1" applyAlignment="1">
      <alignment horizontal="center" vertical="center" wrapText="1"/>
    </xf>
    <xf numFmtId="8" fontId="30" fillId="11" borderId="35" xfId="0" applyNumberFormat="1" applyFont="1" applyFill="1" applyBorder="1" applyAlignment="1">
      <alignment horizontal="center" vertical="center" wrapText="1"/>
    </xf>
    <xf numFmtId="8" fontId="30" fillId="0" borderId="22" xfId="0" applyNumberFormat="1" applyFont="1" applyBorder="1" applyAlignment="1">
      <alignment horizontal="center"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32" xfId="0" applyNumberFormat="1" applyFont="1" applyBorder="1" applyAlignment="1">
      <alignment horizontal="left" vertical="center"/>
    </xf>
    <xf numFmtId="164" fontId="30" fillId="0" borderId="35" xfId="0" applyNumberFormat="1" applyFont="1" applyBorder="1" applyAlignment="1">
      <alignment horizontal="right" vertical="center"/>
    </xf>
    <xf numFmtId="164" fontId="30" fillId="0" borderId="35" xfId="0" applyNumberFormat="1" applyFont="1" applyBorder="1" applyAlignment="1">
      <alignment horizontal="right" vertical="center" wrapText="1"/>
    </xf>
    <xf numFmtId="49" fontId="8" fillId="14" borderId="31" xfId="0" applyNumberFormat="1" applyFont="1" applyFill="1" applyBorder="1" applyAlignment="1">
      <alignment vertical="center" wrapText="1"/>
    </xf>
    <xf numFmtId="49" fontId="34" fillId="0" borderId="32" xfId="0" applyNumberFormat="1" applyFont="1" applyBorder="1" applyAlignment="1">
      <alignment vertical="center" wrapText="1"/>
    </xf>
    <xf numFmtId="164" fontId="35" fillId="14" borderId="34" xfId="0" applyNumberFormat="1" applyFont="1" applyFill="1" applyBorder="1" applyAlignment="1">
      <alignment horizontal="right" vertical="center" indent="1"/>
    </xf>
    <xf numFmtId="164" fontId="35" fillId="14" borderId="35" xfId="0" applyNumberFormat="1" applyFont="1" applyFill="1" applyBorder="1" applyAlignment="1">
      <alignment horizontal="right" vertical="center" indent="1"/>
    </xf>
    <xf numFmtId="164" fontId="30" fillId="11" borderId="35" xfId="0" applyNumberFormat="1" applyFont="1" applyFill="1" applyBorder="1" applyAlignment="1">
      <alignment vertical="center"/>
    </xf>
    <xf numFmtId="164" fontId="30" fillId="12" borderId="35" xfId="0" applyNumberFormat="1" applyFont="1" applyFill="1" applyBorder="1" applyAlignment="1">
      <alignment horizontal="right" vertical="center" wrapText="1"/>
    </xf>
    <xf numFmtId="8" fontId="33" fillId="14" borderId="33" xfId="0" applyNumberFormat="1" applyFont="1" applyFill="1" applyBorder="1" applyAlignment="1">
      <alignment horizontal="center" vertical="center" wrapText="1"/>
    </xf>
    <xf numFmtId="8" fontId="33" fillId="14" borderId="3" xfId="0" applyNumberFormat="1" applyFont="1" applyFill="1" applyBorder="1" applyAlignment="1">
      <alignment horizontal="center" vertical="center" wrapText="1"/>
    </xf>
    <xf numFmtId="164" fontId="30" fillId="11" borderId="31" xfId="0" applyNumberFormat="1" applyFont="1" applyFill="1" applyBorder="1" applyAlignment="1">
      <alignment horizontal="right" vertical="center" wrapText="1"/>
    </xf>
    <xf numFmtId="8" fontId="30" fillId="11" borderId="22" xfId="0" applyNumberFormat="1" applyFont="1" applyFill="1" applyBorder="1" applyAlignment="1">
      <alignment horizontal="center" vertical="center" wrapText="1"/>
    </xf>
    <xf numFmtId="164" fontId="30" fillId="12" borderId="35" xfId="0" applyNumberFormat="1" applyFont="1" applyFill="1" applyBorder="1" applyAlignment="1">
      <alignment vertical="center"/>
    </xf>
    <xf numFmtId="0" fontId="8" fillId="0" borderId="31" xfId="0" applyFont="1" applyBorder="1" applyAlignment="1">
      <alignment horizontal="center" vertical="center" wrapText="1"/>
    </xf>
    <xf numFmtId="164" fontId="30" fillId="0" borderId="30" xfId="0" applyNumberFormat="1" applyFont="1" applyBorder="1" applyAlignment="1">
      <alignment vertical="center"/>
    </xf>
    <xf numFmtId="164" fontId="30" fillId="11" borderId="31" xfId="0" applyNumberFormat="1" applyFont="1" applyFill="1" applyBorder="1" applyAlignment="1">
      <alignment vertical="center" wrapText="1"/>
    </xf>
    <xf numFmtId="164" fontId="30" fillId="12" borderId="31" xfId="0" applyNumberFormat="1" applyFont="1" applyFill="1" applyBorder="1" applyAlignment="1">
      <alignment horizontal="right" vertical="center" wrapText="1"/>
    </xf>
    <xf numFmtId="49" fontId="8" fillId="0" borderId="32" xfId="0" applyNumberFormat="1" applyFont="1" applyBorder="1" applyAlignment="1">
      <alignment vertical="center"/>
    </xf>
    <xf numFmtId="164" fontId="30" fillId="11" borderId="31" xfId="0" applyNumberFormat="1" applyFont="1" applyFill="1" applyBorder="1" applyAlignment="1">
      <alignment horizontal="right" vertical="center"/>
    </xf>
    <xf numFmtId="49" fontId="8" fillId="0" borderId="31" xfId="0" applyNumberFormat="1" applyFont="1" applyBorder="1" applyAlignment="1">
      <alignment horizontal="left" vertical="center" wrapText="1"/>
    </xf>
    <xf numFmtId="0" fontId="31" fillId="0" borderId="31" xfId="6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center" vertical="center"/>
    </xf>
    <xf numFmtId="0" fontId="36" fillId="0" borderId="32" xfId="0" applyFont="1" applyBorder="1" applyAlignment="1">
      <alignment vertical="center"/>
    </xf>
    <xf numFmtId="164" fontId="30" fillId="10" borderId="30" xfId="0" applyNumberFormat="1" applyFont="1" applyFill="1" applyBorder="1" applyAlignment="1">
      <alignment vertical="center"/>
    </xf>
    <xf numFmtId="164" fontId="30" fillId="10" borderId="35" xfId="0" applyNumberFormat="1" applyFont="1" applyFill="1" applyBorder="1" applyAlignment="1">
      <alignment vertical="center"/>
    </xf>
    <xf numFmtId="49" fontId="31" fillId="0" borderId="31" xfId="6" applyNumberFormat="1" applyFont="1" applyFill="1" applyBorder="1" applyAlignment="1">
      <alignment horizontal="center" vertical="center" wrapText="1"/>
    </xf>
    <xf numFmtId="16" fontId="30" fillId="0" borderId="3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49" fontId="8" fillId="14" borderId="31" xfId="0" applyNumberFormat="1" applyFont="1" applyFill="1" applyBorder="1" applyAlignment="1">
      <alignment vertical="center"/>
    </xf>
    <xf numFmtId="0" fontId="31" fillId="4" borderId="31" xfId="6" applyFont="1" applyFill="1" applyBorder="1" applyAlignment="1">
      <alignment horizontal="center" vertical="center"/>
    </xf>
    <xf numFmtId="164" fontId="32" fillId="0" borderId="34" xfId="0" applyNumberFormat="1" applyFont="1" applyBorder="1" applyAlignment="1">
      <alignment horizontal="right" vertical="center" indent="1"/>
    </xf>
    <xf numFmtId="164" fontId="8" fillId="0" borderId="31" xfId="0" applyNumberFormat="1" applyFont="1" applyBorder="1" applyAlignment="1">
      <alignment vertical="center" wrapText="1"/>
    </xf>
    <xf numFmtId="165" fontId="8" fillId="0" borderId="36" xfId="0" applyNumberFormat="1" applyFont="1" applyBorder="1" applyAlignment="1">
      <alignment horizontal="center" vertical="center" wrapText="1"/>
    </xf>
    <xf numFmtId="164" fontId="8" fillId="5" borderId="35" xfId="0" applyNumberFormat="1" applyFont="1" applyFill="1" applyBorder="1" applyAlignment="1">
      <alignment vertical="center" wrapText="1"/>
    </xf>
    <xf numFmtId="0" fontId="31" fillId="0" borderId="31" xfId="6" applyFont="1" applyFill="1" applyBorder="1" applyAlignment="1">
      <alignment horizontal="center" vertical="center" wrapText="1"/>
    </xf>
    <xf numFmtId="49" fontId="31" fillId="0" borderId="31" xfId="6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 wrapText="1"/>
    </xf>
    <xf numFmtId="164" fontId="30" fillId="0" borderId="3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31" fillId="0" borderId="31" xfId="6" applyNumberFormat="1" applyFont="1" applyFill="1" applyBorder="1" applyAlignment="1">
      <alignment horizontal="center" vertical="center"/>
    </xf>
    <xf numFmtId="164" fontId="30" fillId="0" borderId="34" xfId="0" applyNumberFormat="1" applyFont="1" applyBorder="1" applyAlignment="1">
      <alignment horizontal="right" vertical="center" wrapText="1" indent="1"/>
    </xf>
    <xf numFmtId="16" fontId="30" fillId="0" borderId="32" xfId="0" applyNumberFormat="1" applyFont="1" applyBorder="1" applyAlignment="1">
      <alignment vertical="center"/>
    </xf>
    <xf numFmtId="164" fontId="30" fillId="6" borderId="35" xfId="0" applyNumberFormat="1" applyFont="1" applyFill="1" applyBorder="1" applyAlignment="1">
      <alignment vertical="center"/>
    </xf>
    <xf numFmtId="164" fontId="30" fillId="6" borderId="31" xfId="0" applyNumberFormat="1" applyFont="1" applyFill="1" applyBorder="1" applyAlignment="1">
      <alignment vertical="center"/>
    </xf>
    <xf numFmtId="8" fontId="30" fillId="6" borderId="31" xfId="0" applyNumberFormat="1" applyFont="1" applyFill="1" applyBorder="1" applyAlignment="1">
      <alignment vertical="center" wrapText="1"/>
    </xf>
    <xf numFmtId="164" fontId="38" fillId="0" borderId="34" xfId="0" applyNumberFormat="1" applyFont="1" applyBorder="1" applyAlignment="1">
      <alignment horizontal="right" vertical="center" indent="1"/>
    </xf>
    <xf numFmtId="0" fontId="30" fillId="0" borderId="35" xfId="0" applyFont="1" applyBorder="1" applyAlignment="1">
      <alignment vertical="center"/>
    </xf>
    <xf numFmtId="164" fontId="8" fillId="0" borderId="31" xfId="0" applyNumberFormat="1" applyFont="1" applyBorder="1" applyAlignment="1">
      <alignment horizontal="right" vertical="center"/>
    </xf>
    <xf numFmtId="165" fontId="8" fillId="0" borderId="31" xfId="0" applyNumberFormat="1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vertical="center" wrapText="1"/>
    </xf>
    <xf numFmtId="8" fontId="33" fillId="0" borderId="29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41" fillId="3" borderId="42" xfId="0" applyNumberFormat="1" applyFont="1" applyFill="1" applyBorder="1" applyAlignment="1">
      <alignment horizontal="right" vertical="center" indent="1"/>
    </xf>
    <xf numFmtId="164" fontId="41" fillId="0" borderId="42" xfId="0" applyNumberFormat="1" applyFont="1" applyBorder="1" applyAlignment="1">
      <alignment horizontal="right" vertical="center" indent="1"/>
    </xf>
    <xf numFmtId="164" fontId="41" fillId="0" borderId="43" xfId="0" applyNumberFormat="1" applyFont="1" applyBorder="1" applyAlignment="1">
      <alignment horizontal="right" vertical="center" indent="1"/>
    </xf>
    <xf numFmtId="7" fontId="41" fillId="0" borderId="42" xfId="0" applyNumberFormat="1" applyFont="1" applyBorder="1" applyAlignment="1">
      <alignment vertical="center"/>
    </xf>
    <xf numFmtId="7" fontId="41" fillId="0" borderId="41" xfId="0" applyNumberFormat="1" applyFont="1" applyBorder="1" applyAlignment="1">
      <alignment vertical="center"/>
    </xf>
    <xf numFmtId="49" fontId="44" fillId="0" borderId="41" xfId="0" applyNumberFormat="1" applyFont="1" applyBorder="1" applyAlignment="1">
      <alignment horizontal="center" vertical="center" wrapText="1"/>
    </xf>
    <xf numFmtId="49" fontId="44" fillId="0" borderId="45" xfId="0" applyNumberFormat="1" applyFont="1" applyBorder="1" applyAlignment="1">
      <alignment horizontal="center" vertical="center" wrapText="1"/>
    </xf>
    <xf numFmtId="164" fontId="44" fillId="0" borderId="41" xfId="0" applyNumberFormat="1" applyFont="1" applyBorder="1" applyAlignment="1">
      <alignment horizontal="center" vertical="center" wrapText="1"/>
    </xf>
    <xf numFmtId="164" fontId="44" fillId="0" borderId="45" xfId="0" applyNumberFormat="1" applyFont="1" applyBorder="1" applyAlignment="1">
      <alignment horizontal="center" vertical="center" wrapText="1"/>
    </xf>
    <xf numFmtId="8" fontId="33" fillId="0" borderId="47" xfId="0" applyNumberFormat="1" applyFont="1" applyBorder="1" applyAlignment="1">
      <alignment horizontal="center" vertical="center" wrapText="1"/>
    </xf>
    <xf numFmtId="8" fontId="33" fillId="0" borderId="48" xfId="0" applyNumberFormat="1" applyFont="1" applyBorder="1" applyAlignment="1">
      <alignment horizontal="center" vertical="center" wrapText="1"/>
    </xf>
    <xf numFmtId="8" fontId="33" fillId="0" borderId="0" xfId="0" applyNumberFormat="1" applyFont="1" applyAlignment="1">
      <alignment horizontal="center" vertical="center" wrapText="1"/>
    </xf>
    <xf numFmtId="4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164" fontId="33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vertical="center"/>
    </xf>
    <xf numFmtId="10" fontId="50" fillId="0" borderId="0" xfId="0" applyNumberFormat="1" applyFont="1" applyAlignment="1">
      <alignment horizontal="center" vertical="center" wrapText="1"/>
    </xf>
    <xf numFmtId="8" fontId="50" fillId="0" borderId="0" xfId="0" applyNumberFormat="1" applyFont="1" applyAlignment="1">
      <alignment horizontal="center" vertical="center" wrapText="1"/>
    </xf>
    <xf numFmtId="44" fontId="50" fillId="0" borderId="0" xfId="0" applyNumberFormat="1" applyFont="1" applyAlignment="1">
      <alignment horizontal="center" vertical="center" wrapText="1"/>
    </xf>
    <xf numFmtId="0" fontId="18" fillId="0" borderId="0" xfId="0" applyFont="1" applyAlignment="1" applyProtection="1">
      <alignment horizontal="center"/>
      <protection locked="0"/>
    </xf>
    <xf numFmtId="164" fontId="2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8" fontId="8" fillId="0" borderId="0" xfId="0" applyNumberFormat="1" applyFont="1" applyAlignment="1">
      <alignment horizontal="center" vertical="center" wrapText="1"/>
    </xf>
    <xf numFmtId="44" fontId="8" fillId="0" borderId="0" xfId="0" applyNumberFormat="1" applyFont="1" applyAlignment="1">
      <alignment horizontal="center" vertical="center" wrapText="1"/>
    </xf>
    <xf numFmtId="164" fontId="8" fillId="11" borderId="26" xfId="0" applyNumberFormat="1" applyFont="1" applyFill="1" applyBorder="1" applyAlignment="1">
      <alignment horizontal="center" vertical="center" wrapText="1"/>
    </xf>
    <xf numFmtId="8" fontId="33" fillId="14" borderId="29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8" fontId="29" fillId="0" borderId="0" xfId="0" applyNumberFormat="1" applyFont="1" applyAlignment="1">
      <alignment horizontal="center" vertical="center" wrapText="1"/>
    </xf>
    <xf numFmtId="8" fontId="8" fillId="0" borderId="0" xfId="0" applyNumberFormat="1" applyFont="1" applyAlignment="1">
      <alignment vertical="center"/>
    </xf>
    <xf numFmtId="10" fontId="40" fillId="0" borderId="0" xfId="0" applyNumberFormat="1" applyFont="1" applyAlignment="1">
      <alignment horizontal="center" vertical="center" wrapText="1"/>
    </xf>
    <xf numFmtId="0" fontId="8" fillId="13" borderId="0" xfId="0" applyFont="1" applyFill="1" applyAlignment="1">
      <alignment vertical="center"/>
    </xf>
    <xf numFmtId="10" fontId="40" fillId="13" borderId="0" xfId="0" applyNumberFormat="1" applyFont="1" applyFill="1" applyAlignment="1">
      <alignment horizontal="center" vertical="center" wrapText="1"/>
    </xf>
    <xf numFmtId="8" fontId="40" fillId="0" borderId="0" xfId="0" applyNumberFormat="1" applyFont="1" applyAlignment="1">
      <alignment horizontal="center" vertical="center" wrapText="1"/>
    </xf>
    <xf numFmtId="8" fontId="8" fillId="0" borderId="0" xfId="0" applyNumberFormat="1" applyFont="1" applyAlignment="1" applyProtection="1">
      <alignment vertical="center" wrapText="1"/>
      <protection locked="0"/>
    </xf>
    <xf numFmtId="8" fontId="4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18" fillId="0" borderId="0" xfId="0" applyNumberFormat="1" applyFont="1" applyAlignment="1">
      <alignment vertical="center"/>
    </xf>
    <xf numFmtId="8" fontId="21" fillId="0" borderId="29" xfId="0" applyNumberFormat="1" applyFont="1" applyBorder="1" applyAlignment="1">
      <alignment horizontal="center" vertical="center" wrapText="1"/>
    </xf>
    <xf numFmtId="8" fontId="21" fillId="0" borderId="3" xfId="0" applyNumberFormat="1" applyFont="1" applyBorder="1" applyAlignment="1">
      <alignment horizontal="center" vertical="center" wrapText="1"/>
    </xf>
    <xf numFmtId="8" fontId="21" fillId="14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8" fontId="18" fillId="0" borderId="0" xfId="0" applyNumberFormat="1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46" xfId="0" applyFont="1" applyBorder="1" applyAlignment="1" applyProtection="1">
      <alignment horizontal="center" vertical="center"/>
      <protection locked="0"/>
    </xf>
    <xf numFmtId="0" fontId="21" fillId="0" borderId="40" xfId="0" applyFont="1" applyBorder="1" applyAlignment="1">
      <alignment horizontal="center" vertical="center"/>
    </xf>
    <xf numFmtId="164" fontId="33" fillId="0" borderId="46" xfId="0" applyNumberFormat="1" applyFont="1" applyBorder="1" applyAlignment="1">
      <alignment horizontal="center" vertical="center"/>
    </xf>
    <xf numFmtId="0" fontId="29" fillId="0" borderId="44" xfId="0" applyFont="1" applyBorder="1" applyAlignment="1">
      <alignment vertical="center"/>
    </xf>
    <xf numFmtId="164" fontId="45" fillId="0" borderId="40" xfId="0" applyNumberFormat="1" applyFont="1" applyBorder="1" applyAlignment="1">
      <alignment vertical="center"/>
    </xf>
    <xf numFmtId="165" fontId="43" fillId="0" borderId="45" xfId="0" applyNumberFormat="1" applyFont="1" applyBorder="1" applyAlignment="1">
      <alignment horizontal="center" vertical="center"/>
    </xf>
    <xf numFmtId="164" fontId="45" fillId="0" borderId="43" xfId="0" applyNumberFormat="1" applyFont="1" applyBorder="1" applyAlignment="1">
      <alignment horizontal="center" vertical="center"/>
    </xf>
    <xf numFmtId="165" fontId="43" fillId="0" borderId="45" xfId="0" applyNumberFormat="1" applyFont="1" applyBorder="1" applyAlignment="1">
      <alignment horizontal="center" vertical="center" wrapText="1"/>
    </xf>
    <xf numFmtId="164" fontId="45" fillId="0" borderId="43" xfId="0" applyNumberFormat="1" applyFont="1" applyBorder="1" applyAlignment="1">
      <alignment horizontal="center" vertical="center" wrapText="1"/>
    </xf>
    <xf numFmtId="165" fontId="43" fillId="0" borderId="41" xfId="0" applyNumberFormat="1" applyFont="1" applyBorder="1" applyAlignment="1">
      <alignment horizontal="center" vertical="center"/>
    </xf>
    <xf numFmtId="165" fontId="43" fillId="0" borderId="41" xfId="0" applyNumberFormat="1" applyFont="1" applyBorder="1" applyAlignment="1">
      <alignment horizontal="center" vertical="center" wrapText="1"/>
    </xf>
    <xf numFmtId="49" fontId="43" fillId="0" borderId="45" xfId="0" applyNumberFormat="1" applyFont="1" applyBorder="1" applyAlignment="1">
      <alignment horizontal="center" vertical="center" wrapText="1"/>
    </xf>
    <xf numFmtId="8" fontId="44" fillId="0" borderId="41" xfId="0" applyNumberFormat="1" applyFont="1" applyBorder="1" applyAlignment="1">
      <alignment horizontal="center" vertical="center" wrapText="1"/>
    </xf>
    <xf numFmtId="8" fontId="33" fillId="0" borderId="46" xfId="0" applyNumberFormat="1" applyFont="1" applyBorder="1" applyAlignment="1">
      <alignment horizontal="center" vertical="center" wrapText="1"/>
    </xf>
    <xf numFmtId="8" fontId="33" fillId="0" borderId="44" xfId="0" applyNumberFormat="1" applyFont="1" applyBorder="1" applyAlignment="1">
      <alignment horizontal="center" vertical="center" wrapText="1"/>
    </xf>
    <xf numFmtId="44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44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 wrapText="1"/>
    </xf>
    <xf numFmtId="8" fontId="0" fillId="0" borderId="0" xfId="0" applyNumberFormat="1" applyAlignment="1">
      <alignment horizont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0" xfId="0" applyFont="1"/>
    <xf numFmtId="0" fontId="3" fillId="0" borderId="4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6" fillId="0" borderId="39" xfId="0" applyFont="1" applyBorder="1" applyAlignment="1">
      <alignment horizontal="left" vertical="center" indent="2"/>
    </xf>
    <xf numFmtId="0" fontId="17" fillId="0" borderId="0" xfId="0" applyFont="1" applyAlignment="1">
      <alignment vertical="center"/>
    </xf>
    <xf numFmtId="0" fontId="17" fillId="0" borderId="58" xfId="0" applyFont="1" applyBorder="1" applyAlignment="1">
      <alignment horizontal="right" vertical="center" indent="1"/>
    </xf>
    <xf numFmtId="166" fontId="17" fillId="0" borderId="3" xfId="0" applyNumberFormat="1" applyFont="1" applyBorder="1" applyAlignment="1">
      <alignment horizontal="center"/>
    </xf>
    <xf numFmtId="0" fontId="22" fillId="0" borderId="39" xfId="0" applyFont="1" applyBorder="1" applyAlignment="1">
      <alignment vertical="center"/>
    </xf>
    <xf numFmtId="164" fontId="17" fillId="0" borderId="58" xfId="0" applyNumberFormat="1" applyFont="1" applyBorder="1" applyAlignment="1">
      <alignment horizontal="right" vertical="center" indent="1"/>
    </xf>
    <xf numFmtId="0" fontId="68" fillId="0" borderId="39" xfId="0" applyFont="1" applyBorder="1" applyAlignment="1">
      <alignment horizontal="left" vertical="center" indent="4"/>
    </xf>
    <xf numFmtId="8" fontId="17" fillId="0" borderId="58" xfId="0" applyNumberFormat="1" applyFont="1" applyBorder="1" applyAlignment="1">
      <alignment horizontal="right" vertical="center" indent="1"/>
    </xf>
    <xf numFmtId="0" fontId="17" fillId="0" borderId="39" xfId="0" applyFont="1" applyBorder="1" applyAlignment="1">
      <alignment vertical="center"/>
    </xf>
    <xf numFmtId="8" fontId="17" fillId="0" borderId="0" xfId="0" applyNumberFormat="1" applyFont="1"/>
    <xf numFmtId="0" fontId="66" fillId="0" borderId="38" xfId="0" applyFont="1" applyBorder="1" applyAlignment="1">
      <alignment horizontal="left" vertical="center" indent="2"/>
    </xf>
    <xf numFmtId="0" fontId="17" fillId="0" borderId="7" xfId="0" applyFont="1" applyBorder="1" applyAlignment="1">
      <alignment vertical="center"/>
    </xf>
    <xf numFmtId="164" fontId="22" fillId="3" borderId="59" xfId="0" applyNumberFormat="1" applyFont="1" applyFill="1" applyBorder="1" applyAlignment="1">
      <alignment horizontal="right" vertical="center" indent="1"/>
    </xf>
    <xf numFmtId="164" fontId="17" fillId="0" borderId="0" xfId="0" applyNumberFormat="1" applyFont="1"/>
    <xf numFmtId="164" fontId="22" fillId="0" borderId="0" xfId="0" applyNumberFormat="1" applyFont="1" applyAlignment="1">
      <alignment horizontal="right" vertical="center" indent="1"/>
    </xf>
    <xf numFmtId="0" fontId="68" fillId="0" borderId="49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8" fontId="17" fillId="0" borderId="57" xfId="0" applyNumberFormat="1" applyFont="1" applyBorder="1" applyAlignment="1">
      <alignment horizontal="right" vertical="center" indent="1"/>
    </xf>
    <xf numFmtId="0" fontId="68" fillId="0" borderId="39" xfId="0" applyFont="1" applyBorder="1" applyAlignment="1">
      <alignment horizontal="left" vertical="center" indent="1"/>
    </xf>
    <xf numFmtId="0" fontId="69" fillId="0" borderId="0" xfId="0" applyFont="1" applyAlignment="1">
      <alignment vertical="center"/>
    </xf>
    <xf numFmtId="166" fontId="17" fillId="0" borderId="53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 vertical="center"/>
    </xf>
    <xf numFmtId="0" fontId="66" fillId="0" borderId="39" xfId="0" applyFont="1" applyBorder="1" applyAlignment="1">
      <alignment horizontal="left" vertical="center"/>
    </xf>
    <xf numFmtId="0" fontId="69" fillId="0" borderId="0" xfId="0" applyFont="1"/>
    <xf numFmtId="7" fontId="22" fillId="0" borderId="0" xfId="0" applyNumberFormat="1" applyFont="1"/>
    <xf numFmtId="166" fontId="69" fillId="0" borderId="0" xfId="0" applyNumberFormat="1" applyFont="1" applyAlignment="1">
      <alignment horizontal="center" vertical="center"/>
    </xf>
    <xf numFmtId="8" fontId="17" fillId="0" borderId="0" xfId="0" applyNumberFormat="1" applyFont="1" applyAlignment="1">
      <alignment horizontal="right" vertical="center" indent="1"/>
    </xf>
    <xf numFmtId="166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8" fontId="17" fillId="0" borderId="0" xfId="0" applyNumberFormat="1" applyFont="1" applyAlignment="1">
      <alignment horizontal="left" vertical="center"/>
    </xf>
    <xf numFmtId="8" fontId="17" fillId="0" borderId="58" xfId="0" applyNumberFormat="1" applyFont="1" applyBorder="1" applyAlignment="1">
      <alignment horizontal="right" indent="1"/>
    </xf>
    <xf numFmtId="0" fontId="66" fillId="0" borderId="39" xfId="0" applyFont="1" applyBorder="1" applyAlignment="1">
      <alignment horizontal="left" vertical="center" indent="3"/>
    </xf>
    <xf numFmtId="0" fontId="66" fillId="0" borderId="38" xfId="0" applyFont="1" applyBorder="1" applyAlignment="1">
      <alignment horizontal="left" vertical="center" indent="3"/>
    </xf>
    <xf numFmtId="0" fontId="17" fillId="0" borderId="7" xfId="0" applyFont="1" applyBorder="1"/>
    <xf numFmtId="8" fontId="22" fillId="3" borderId="59" xfId="0" applyNumberFormat="1" applyFont="1" applyFill="1" applyBorder="1" applyAlignment="1">
      <alignment horizontal="center" vertical="center"/>
    </xf>
    <xf numFmtId="0" fontId="66" fillId="0" borderId="0" xfId="0" applyFont="1" applyAlignment="1">
      <alignment horizontal="left" vertical="center" indent="3"/>
    </xf>
    <xf numFmtId="0" fontId="22" fillId="0" borderId="0" xfId="0" applyFont="1" applyAlignment="1">
      <alignment horizontal="right" vertical="center" indent="1"/>
    </xf>
    <xf numFmtId="164" fontId="2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2" fillId="0" borderId="0" xfId="0" applyFont="1" applyAlignment="1">
      <alignment horizontal="right" vertical="center"/>
    </xf>
    <xf numFmtId="167" fontId="2" fillId="0" borderId="56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7" fontId="2" fillId="0" borderId="11" xfId="0" applyNumberFormat="1" applyFont="1" applyBorder="1" applyAlignment="1">
      <alignment horizontal="center"/>
    </xf>
    <xf numFmtId="0" fontId="17" fillId="0" borderId="24" xfId="0" applyFont="1" applyBorder="1" applyAlignment="1">
      <alignment horizontal="right" vertical="center"/>
    </xf>
    <xf numFmtId="166" fontId="17" fillId="0" borderId="24" xfId="0" applyNumberFormat="1" applyFont="1" applyBorder="1" applyAlignment="1">
      <alignment horizontal="center" vertical="center"/>
    </xf>
    <xf numFmtId="0" fontId="17" fillId="0" borderId="24" xfId="0" applyFont="1" applyBorder="1"/>
    <xf numFmtId="0" fontId="17" fillId="0" borderId="26" xfId="0" applyFont="1" applyBorder="1"/>
    <xf numFmtId="0" fontId="17" fillId="0" borderId="63" xfId="0" applyFont="1" applyBorder="1"/>
    <xf numFmtId="0" fontId="68" fillId="0" borderId="39" xfId="0" applyFont="1" applyBorder="1" applyAlignment="1">
      <alignment vertical="center"/>
    </xf>
    <xf numFmtId="1" fontId="17" fillId="0" borderId="26" xfId="0" applyNumberFormat="1" applyFont="1" applyBorder="1" applyAlignment="1">
      <alignment horizontal="center" vertical="center"/>
    </xf>
    <xf numFmtId="0" fontId="17" fillId="0" borderId="3" xfId="0" applyFont="1" applyBorder="1"/>
    <xf numFmtId="166" fontId="17" fillId="0" borderId="58" xfId="0" applyNumberFormat="1" applyFont="1" applyBorder="1" applyAlignment="1">
      <alignment horizontal="right" vertical="center" indent="1"/>
    </xf>
    <xf numFmtId="166" fontId="17" fillId="0" borderId="24" xfId="0" applyNumberFormat="1" applyFont="1" applyBorder="1" applyAlignment="1">
      <alignment horizontal="right" vertical="center"/>
    </xf>
    <xf numFmtId="164" fontId="17" fillId="0" borderId="26" xfId="0" applyNumberFormat="1" applyFont="1" applyBorder="1"/>
    <xf numFmtId="0" fontId="17" fillId="0" borderId="58" xfId="0" applyFont="1" applyBorder="1"/>
    <xf numFmtId="8" fontId="17" fillId="0" borderId="24" xfId="0" applyNumberFormat="1" applyFont="1" applyBorder="1" applyAlignment="1">
      <alignment horizontal="right" vertical="center" indent="1"/>
    </xf>
    <xf numFmtId="8" fontId="17" fillId="0" borderId="26" xfId="0" applyNumberFormat="1" applyFont="1" applyBorder="1" applyAlignment="1">
      <alignment horizontal="right" vertical="center" indent="1"/>
    </xf>
    <xf numFmtId="166" fontId="17" fillId="0" borderId="24" xfId="0" applyNumberFormat="1" applyFont="1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7" fillId="0" borderId="26" xfId="0" applyNumberFormat="1" applyFont="1" applyBorder="1"/>
    <xf numFmtId="8" fontId="17" fillId="0" borderId="24" xfId="0" applyNumberFormat="1" applyFont="1" applyBorder="1"/>
    <xf numFmtId="0" fontId="17" fillId="0" borderId="38" xfId="0" applyFont="1" applyBorder="1" applyAlignment="1">
      <alignment vertical="center"/>
    </xf>
    <xf numFmtId="0" fontId="66" fillId="0" borderId="0" xfId="0" applyFont="1" applyAlignment="1">
      <alignment horizontal="left" vertical="center" indent="2"/>
    </xf>
    <xf numFmtId="164" fontId="22" fillId="8" borderId="44" xfId="0" applyNumberFormat="1" applyFont="1" applyFill="1" applyBorder="1" applyAlignment="1">
      <alignment horizontal="right" indent="2"/>
    </xf>
    <xf numFmtId="164" fontId="17" fillId="0" borderId="0" xfId="0" applyNumberFormat="1" applyFont="1" applyAlignment="1">
      <alignment horizontal="right" vertical="center" indent="2"/>
    </xf>
    <xf numFmtId="164" fontId="17" fillId="0" borderId="0" xfId="0" applyNumberFormat="1" applyFont="1" applyAlignment="1">
      <alignment horizontal="right" vertical="center" indent="1"/>
    </xf>
    <xf numFmtId="164" fontId="17" fillId="0" borderId="0" xfId="0" applyNumberFormat="1" applyFont="1" applyAlignment="1">
      <alignment horizontal="right" indent="2"/>
    </xf>
    <xf numFmtId="0" fontId="17" fillId="0" borderId="5" xfId="0" applyFont="1" applyBorder="1"/>
    <xf numFmtId="0" fontId="17" fillId="0" borderId="57" xfId="0" applyFont="1" applyBorder="1" applyAlignment="1">
      <alignment horizontal="right" vertical="center" indent="1"/>
    </xf>
    <xf numFmtId="0" fontId="17" fillId="0" borderId="63" xfId="0" applyFont="1" applyBorder="1" applyAlignment="1">
      <alignment horizontal="right" vertical="center"/>
    </xf>
    <xf numFmtId="166" fontId="17" fillId="0" borderId="63" xfId="0" applyNumberFormat="1" applyFont="1" applyBorder="1" applyAlignment="1">
      <alignment horizontal="center" vertical="center"/>
    </xf>
    <xf numFmtId="166" fontId="69" fillId="0" borderId="24" xfId="0" applyNumberFormat="1" applyFont="1" applyBorder="1" applyAlignment="1">
      <alignment horizontal="center" vertical="center"/>
    </xf>
    <xf numFmtId="0" fontId="69" fillId="0" borderId="24" xfId="0" applyFont="1" applyBorder="1"/>
    <xf numFmtId="166" fontId="17" fillId="0" borderId="26" xfId="0" applyNumberFormat="1" applyFont="1" applyBorder="1" applyAlignment="1">
      <alignment horizontal="center" vertical="center"/>
    </xf>
    <xf numFmtId="8" fontId="17" fillId="0" borderId="24" xfId="0" applyNumberFormat="1" applyFont="1" applyBorder="1" applyAlignment="1">
      <alignment horizontal="center" vertical="center"/>
    </xf>
    <xf numFmtId="166" fontId="55" fillId="0" borderId="24" xfId="0" applyNumberFormat="1" applyFont="1" applyBorder="1" applyAlignment="1">
      <alignment horizontal="right" vertical="center"/>
    </xf>
    <xf numFmtId="0" fontId="17" fillId="0" borderId="24" xfId="0" applyFont="1" applyBorder="1" applyAlignment="1">
      <alignment vertical="center"/>
    </xf>
    <xf numFmtId="8" fontId="17" fillId="0" borderId="24" xfId="0" applyNumberFormat="1" applyFont="1" applyBorder="1" applyAlignment="1">
      <alignment horizontal="right" indent="1"/>
    </xf>
    <xf numFmtId="8" fontId="17" fillId="0" borderId="58" xfId="0" applyNumberFormat="1" applyFont="1" applyBorder="1" applyAlignment="1">
      <alignment horizontal="left" indent="1"/>
    </xf>
    <xf numFmtId="8" fontId="17" fillId="0" borderId="24" xfId="0" applyNumberFormat="1" applyFont="1" applyBorder="1" applyAlignment="1">
      <alignment horizontal="right" vertical="center"/>
    </xf>
    <xf numFmtId="8" fontId="22" fillId="8" borderId="44" xfId="0" applyNumberFormat="1" applyFont="1" applyFill="1" applyBorder="1" applyAlignment="1">
      <alignment horizontal="right" vertical="center" indent="1"/>
    </xf>
    <xf numFmtId="0" fontId="75" fillId="0" borderId="0" xfId="0" applyFont="1"/>
    <xf numFmtId="166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68" fillId="0" borderId="0" xfId="0" applyFont="1" applyAlignment="1">
      <alignment vertical="center"/>
    </xf>
    <xf numFmtId="0" fontId="17" fillId="0" borderId="0" xfId="0" applyFont="1" applyAlignment="1">
      <alignment horizontal="right" vertical="center" indent="1"/>
    </xf>
    <xf numFmtId="0" fontId="68" fillId="0" borderId="0" xfId="0" applyFont="1" applyAlignment="1">
      <alignment horizontal="left" vertical="center" indent="1"/>
    </xf>
    <xf numFmtId="166" fontId="69" fillId="0" borderId="0" xfId="0" applyNumberFormat="1" applyFont="1" applyAlignment="1">
      <alignment horizontal="left" vertical="center"/>
    </xf>
    <xf numFmtId="164" fontId="22" fillId="0" borderId="0" xfId="5" applyNumberFormat="1" applyFont="1" applyFill="1" applyBorder="1" applyAlignment="1">
      <alignment horizontal="right" vertical="center" indent="1"/>
    </xf>
    <xf numFmtId="9" fontId="17" fillId="0" borderId="0" xfId="5" applyFont="1" applyFill="1" applyAlignment="1">
      <alignment vertical="center"/>
    </xf>
    <xf numFmtId="9" fontId="17" fillId="0" borderId="0" xfId="5" applyFont="1" applyFill="1"/>
    <xf numFmtId="9" fontId="17" fillId="0" borderId="0" xfId="5" applyFont="1" applyFill="1" applyAlignment="1">
      <alignment horizontal="center" vertical="center"/>
    </xf>
    <xf numFmtId="164" fontId="22" fillId="0" borderId="1" xfId="0" applyNumberFormat="1" applyFont="1" applyBorder="1" applyAlignment="1">
      <alignment horizontal="right" vertical="center" indent="1"/>
    </xf>
    <xf numFmtId="164" fontId="22" fillId="3" borderId="46" xfId="0" applyNumberFormat="1" applyFont="1" applyFill="1" applyBorder="1" applyAlignment="1">
      <alignment horizontal="center" vertical="top"/>
    </xf>
    <xf numFmtId="0" fontId="76" fillId="0" borderId="0" xfId="0" applyFont="1" applyAlignment="1">
      <alignment horizontal="left" vertical="center" indent="3"/>
    </xf>
    <xf numFmtId="0" fontId="77" fillId="0" borderId="0" xfId="0" applyFont="1" applyAlignment="1">
      <alignment vertical="center"/>
    </xf>
    <xf numFmtId="164" fontId="0" fillId="0" borderId="0" xfId="0" applyNumberFormat="1" applyAlignment="1">
      <alignment horizontal="right" vertical="center" indent="1"/>
    </xf>
    <xf numFmtId="166" fontId="77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8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right" vertical="center" indent="1"/>
    </xf>
    <xf numFmtId="0" fontId="78" fillId="0" borderId="0" xfId="0" applyFont="1" applyAlignment="1">
      <alignment horizontal="left" vertical="center" indent="1"/>
    </xf>
    <xf numFmtId="0" fontId="76" fillId="0" borderId="0" xfId="0" applyFont="1" applyAlignment="1">
      <alignment horizontal="left" vertical="center" indent="2"/>
    </xf>
    <xf numFmtId="164" fontId="32" fillId="0" borderId="0" xfId="0" applyNumberFormat="1" applyFont="1"/>
    <xf numFmtId="165" fontId="0" fillId="0" borderId="0" xfId="0" applyNumberFormat="1"/>
    <xf numFmtId="168" fontId="0" fillId="0" borderId="0" xfId="0" applyNumberFormat="1"/>
    <xf numFmtId="44" fontId="0" fillId="0" borderId="0" xfId="0" applyNumberFormat="1"/>
    <xf numFmtId="44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left"/>
    </xf>
    <xf numFmtId="168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79" fillId="0" borderId="0" xfId="0" applyFont="1"/>
    <xf numFmtId="165" fontId="79" fillId="0" borderId="0" xfId="0" applyNumberFormat="1" applyFont="1"/>
    <xf numFmtId="168" fontId="79" fillId="0" borderId="0" xfId="0" applyNumberFormat="1" applyFont="1"/>
    <xf numFmtId="44" fontId="79" fillId="0" borderId="0" xfId="0" applyNumberFormat="1" applyFont="1"/>
    <xf numFmtId="44" fontId="79" fillId="0" borderId="0" xfId="0" applyNumberFormat="1" applyFont="1" applyAlignment="1">
      <alignment horizontal="center" vertical="center"/>
    </xf>
    <xf numFmtId="164" fontId="18" fillId="0" borderId="0" xfId="0" applyNumberFormat="1" applyFont="1"/>
    <xf numFmtId="44" fontId="79" fillId="0" borderId="0" xfId="0" applyNumberFormat="1" applyFont="1" applyAlignment="1">
      <alignment horizontal="left"/>
    </xf>
    <xf numFmtId="168" fontId="79" fillId="0" borderId="0" xfId="0" applyNumberFormat="1" applyFont="1" applyAlignment="1">
      <alignment horizontal="center"/>
    </xf>
    <xf numFmtId="1" fontId="79" fillId="0" borderId="0" xfId="0" applyNumberFormat="1" applyFont="1" applyAlignment="1">
      <alignment horizontal="center"/>
    </xf>
    <xf numFmtId="0" fontId="79" fillId="0" borderId="0" xfId="0" applyFont="1" applyAlignment="1">
      <alignment vertical="center"/>
    </xf>
    <xf numFmtId="165" fontId="79" fillId="0" borderId="0" xfId="0" applyNumberFormat="1" applyFont="1" applyAlignment="1">
      <alignment vertical="center"/>
    </xf>
    <xf numFmtId="168" fontId="79" fillId="0" borderId="0" xfId="0" applyNumberFormat="1" applyFont="1" applyAlignment="1">
      <alignment vertical="center"/>
    </xf>
    <xf numFmtId="44" fontId="79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165" fontId="80" fillId="0" borderId="0" xfId="0" applyNumberFormat="1" applyFont="1" applyAlignment="1">
      <alignment vertical="center"/>
    </xf>
    <xf numFmtId="44" fontId="24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168" fontId="79" fillId="0" borderId="0" xfId="0" applyNumberFormat="1" applyFont="1" applyAlignment="1">
      <alignment horizontal="center" vertical="center"/>
    </xf>
    <xf numFmtId="44" fontId="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44" fontId="18" fillId="0" borderId="0" xfId="0" applyNumberFormat="1" applyFont="1" applyAlignment="1">
      <alignment horizontal="center" vertical="center"/>
    </xf>
    <xf numFmtId="7" fontId="18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65" fontId="32" fillId="0" borderId="0" xfId="0" applyNumberFormat="1" applyFont="1" applyAlignment="1">
      <alignment vertical="center"/>
    </xf>
    <xf numFmtId="168" fontId="32" fillId="0" borderId="0" xfId="0" applyNumberFormat="1" applyFont="1" applyAlignment="1">
      <alignment horizontal="center" vertical="center"/>
    </xf>
    <xf numFmtId="4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4" fontId="32" fillId="0" borderId="53" xfId="0" applyNumberFormat="1" applyFont="1" applyBorder="1" applyAlignment="1">
      <alignment horizontal="left" vertical="center"/>
    </xf>
    <xf numFmtId="44" fontId="32" fillId="0" borderId="39" xfId="0" applyNumberFormat="1" applyFont="1" applyBorder="1" applyAlignment="1">
      <alignment horizontal="left" vertical="center"/>
    </xf>
    <xf numFmtId="1" fontId="83" fillId="0" borderId="65" xfId="0" applyNumberFormat="1" applyFont="1" applyBorder="1" applyAlignment="1">
      <alignment horizontal="center" vertical="center"/>
    </xf>
    <xf numFmtId="0" fontId="83" fillId="0" borderId="66" xfId="0" applyFont="1" applyBorder="1" applyAlignment="1">
      <alignment horizontal="center" vertical="center"/>
    </xf>
    <xf numFmtId="0" fontId="83" fillId="0" borderId="58" xfId="0" applyFont="1" applyBorder="1" applyAlignment="1">
      <alignment horizontal="center" vertical="center"/>
    </xf>
    <xf numFmtId="7" fontId="81" fillId="3" borderId="18" xfId="0" applyNumberFormat="1" applyFont="1" applyFill="1" applyBorder="1" applyAlignment="1">
      <alignment horizontal="center" vertical="center"/>
    </xf>
    <xf numFmtId="44" fontId="30" fillId="0" borderId="53" xfId="0" applyNumberFormat="1" applyFont="1" applyBorder="1" applyAlignment="1">
      <alignment horizontal="left" vertical="center"/>
    </xf>
    <xf numFmtId="44" fontId="30" fillId="0" borderId="39" xfId="0" applyNumberFormat="1" applyFont="1" applyBorder="1" applyAlignment="1">
      <alignment horizontal="left" vertical="center"/>
    </xf>
    <xf numFmtId="1" fontId="85" fillId="0" borderId="65" xfId="0" applyNumberFormat="1" applyFont="1" applyBorder="1" applyAlignment="1">
      <alignment horizontal="center" vertical="center"/>
    </xf>
    <xf numFmtId="17" fontId="83" fillId="0" borderId="66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44" fontId="30" fillId="0" borderId="0" xfId="0" applyNumberFormat="1" applyFont="1" applyAlignment="1">
      <alignment horizontal="center" vertical="center"/>
    </xf>
    <xf numFmtId="44" fontId="30" fillId="0" borderId="29" xfId="0" applyNumberFormat="1" applyFont="1" applyBorder="1" applyAlignment="1">
      <alignment horizontal="center" vertical="center"/>
    </xf>
    <xf numFmtId="44" fontId="32" fillId="0" borderId="26" xfId="0" applyNumberFormat="1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44" fontId="30" fillId="0" borderId="26" xfId="0" applyNumberFormat="1" applyFont="1" applyBorder="1" applyAlignment="1">
      <alignment horizontal="left" vertical="center"/>
    </xf>
    <xf numFmtId="17" fontId="32" fillId="0" borderId="0" xfId="0" applyNumberFormat="1" applyFont="1" applyAlignment="1">
      <alignment horizontal="center" vertical="center"/>
    </xf>
    <xf numFmtId="17" fontId="83" fillId="0" borderId="58" xfId="0" applyNumberFormat="1" applyFont="1" applyBorder="1" applyAlignment="1">
      <alignment horizontal="center" vertical="center"/>
    </xf>
    <xf numFmtId="44" fontId="32" fillId="0" borderId="39" xfId="0" applyNumberFormat="1" applyFont="1" applyBorder="1" applyAlignment="1">
      <alignment horizontal="center" vertical="center"/>
    </xf>
    <xf numFmtId="16" fontId="32" fillId="0" borderId="0" xfId="0" applyNumberFormat="1" applyFont="1" applyAlignment="1">
      <alignment horizontal="center" vertical="center"/>
    </xf>
    <xf numFmtId="16" fontId="83" fillId="0" borderId="58" xfId="0" applyNumberFormat="1" applyFont="1" applyBorder="1" applyAlignment="1">
      <alignment horizontal="center" vertical="center"/>
    </xf>
    <xf numFmtId="44" fontId="81" fillId="0" borderId="0" xfId="0" applyNumberFormat="1" applyFont="1" applyAlignment="1">
      <alignment horizontal="center" vertical="center"/>
    </xf>
    <xf numFmtId="164" fontId="81" fillId="0" borderId="0" xfId="0" applyNumberFormat="1" applyFont="1" applyAlignment="1">
      <alignment horizontal="center" vertical="center"/>
    </xf>
    <xf numFmtId="44" fontId="81" fillId="0" borderId="4" xfId="0" applyNumberFormat="1" applyFont="1" applyBorder="1" applyAlignment="1">
      <alignment horizontal="center" vertical="center"/>
    </xf>
    <xf numFmtId="1" fontId="81" fillId="0" borderId="68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69" xfId="0" applyFont="1" applyBorder="1" applyAlignment="1">
      <alignment horizontal="center" vertical="center"/>
    </xf>
    <xf numFmtId="0" fontId="82" fillId="0" borderId="5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7" fontId="21" fillId="0" borderId="11" xfId="0" applyNumberFormat="1" applyFont="1" applyFill="1" applyBorder="1" applyAlignment="1">
      <alignment horizontal="center" vertical="center" wrapText="1"/>
    </xf>
    <xf numFmtId="164" fontId="30" fillId="0" borderId="34" xfId="0" applyNumberFormat="1" applyFont="1" applyFill="1" applyBorder="1" applyAlignment="1">
      <alignment horizontal="right" vertical="center" indent="1"/>
    </xf>
    <xf numFmtId="7" fontId="41" fillId="0" borderId="42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vertical="center" wrapText="1"/>
    </xf>
    <xf numFmtId="8" fontId="8" fillId="0" borderId="2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8" fontId="30" fillId="0" borderId="23" xfId="0" applyNumberFormat="1" applyFont="1" applyFill="1" applyBorder="1" applyAlignment="1">
      <alignment horizontal="center" vertical="center" wrapText="1"/>
    </xf>
    <xf numFmtId="8" fontId="8" fillId="0" borderId="0" xfId="0" applyNumberFormat="1" applyFont="1" applyFill="1" applyAlignment="1">
      <alignment horizontal="center" vertical="center" wrapText="1"/>
    </xf>
    <xf numFmtId="8" fontId="30" fillId="0" borderId="31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vertical="center" wrapText="1"/>
    </xf>
    <xf numFmtId="0" fontId="30" fillId="0" borderId="30" xfId="0" applyFont="1" applyBorder="1" applyAlignment="1">
      <alignment vertical="center"/>
    </xf>
    <xf numFmtId="8" fontId="32" fillId="6" borderId="35" xfId="0" applyNumberFormat="1" applyFont="1" applyFill="1" applyBorder="1" applyAlignment="1">
      <alignment vertical="center" wrapText="1"/>
    </xf>
    <xf numFmtId="164" fontId="30" fillId="0" borderId="0" xfId="0" applyNumberFormat="1" applyFont="1" applyBorder="1" applyAlignment="1">
      <alignment horizontal="center" vertical="center" wrapText="1"/>
    </xf>
    <xf numFmtId="49" fontId="30" fillId="0" borderId="0" xfId="0" applyNumberFormat="1" applyFont="1" applyBorder="1" applyAlignment="1">
      <alignment horizontal="center" vertical="center" wrapText="1"/>
    </xf>
    <xf numFmtId="164" fontId="8" fillId="0" borderId="24" xfId="0" applyNumberFormat="1" applyFont="1" applyFill="1" applyBorder="1" applyAlignment="1">
      <alignment horizontal="right" vertical="center" indent="1"/>
    </xf>
    <xf numFmtId="164" fontId="21" fillId="0" borderId="17" xfId="0" applyNumberFormat="1" applyFont="1" applyBorder="1" applyAlignment="1">
      <alignment horizontal="center" vertical="center"/>
    </xf>
    <xf numFmtId="164" fontId="33" fillId="0" borderId="33" xfId="0" applyNumberFormat="1" applyFont="1" applyBorder="1" applyAlignment="1">
      <alignment horizontal="right" vertical="center" indent="1"/>
    </xf>
    <xf numFmtId="164" fontId="33" fillId="14" borderId="33" xfId="0" applyNumberFormat="1" applyFont="1" applyFill="1" applyBorder="1" applyAlignment="1">
      <alignment horizontal="right" vertical="center" indent="1"/>
    </xf>
    <xf numFmtId="164" fontId="35" fillId="14" borderId="34" xfId="0" applyNumberFormat="1" applyFont="1" applyFill="1" applyBorder="1" applyAlignment="1">
      <alignment horizontal="right" vertical="center"/>
    </xf>
    <xf numFmtId="164" fontId="35" fillId="14" borderId="35" xfId="0" applyNumberFormat="1" applyFont="1" applyFill="1" applyBorder="1" applyAlignment="1">
      <alignment horizontal="right" vertical="center"/>
    </xf>
    <xf numFmtId="49" fontId="30" fillId="0" borderId="23" xfId="0" applyNumberFormat="1" applyFont="1" applyFill="1" applyBorder="1" applyAlignment="1">
      <alignment horizontal="center" vertical="center" wrapText="1"/>
    </xf>
    <xf numFmtId="8" fontId="33" fillId="0" borderId="2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8" fillId="0" borderId="29" xfId="0" applyNumberFormat="1" applyFont="1" applyFill="1" applyBorder="1" applyAlignment="1">
      <alignment horizontal="center" vertical="center"/>
    </xf>
    <xf numFmtId="49" fontId="8" fillId="0" borderId="39" xfId="0" applyNumberFormat="1" applyFont="1" applyFill="1" applyBorder="1" applyAlignment="1">
      <alignment horizontal="center" vertical="center"/>
    </xf>
    <xf numFmtId="164" fontId="8" fillId="0" borderId="26" xfId="0" applyNumberFormat="1" applyFont="1" applyFill="1" applyBorder="1" applyAlignment="1">
      <alignment horizontal="right" vertical="center" indent="1"/>
    </xf>
    <xf numFmtId="164" fontId="33" fillId="0" borderId="29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65" fontId="8" fillId="0" borderId="28" xfId="0" applyNumberFormat="1" applyFont="1" applyFill="1" applyBorder="1" applyAlignment="1">
      <alignment horizontal="center" vertical="center"/>
    </xf>
    <xf numFmtId="164" fontId="8" fillId="0" borderId="26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5" fontId="8" fillId="0" borderId="2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center" vertical="center"/>
    </xf>
    <xf numFmtId="164" fontId="8" fillId="0" borderId="26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 wrapText="1"/>
    </xf>
    <xf numFmtId="164" fontId="8" fillId="0" borderId="26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8" fillId="0" borderId="26" xfId="0" applyNumberFormat="1" applyFont="1" applyFill="1" applyBorder="1" applyAlignment="1">
      <alignment horizontal="center" vertical="center" wrapText="1"/>
    </xf>
    <xf numFmtId="8" fontId="33" fillId="0" borderId="3" xfId="0" applyNumberFormat="1" applyFont="1" applyFill="1" applyBorder="1" applyAlignment="1">
      <alignment horizontal="center" vertical="center" wrapText="1"/>
    </xf>
    <xf numFmtId="10" fontId="40" fillId="0" borderId="0" xfId="0" applyNumberFormat="1" applyFont="1" applyFill="1" applyAlignment="1">
      <alignment horizontal="center" vertical="center" wrapText="1"/>
    </xf>
    <xf numFmtId="4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8" fillId="0" borderId="0" xfId="0" applyNumberFormat="1" applyFont="1"/>
    <xf numFmtId="0" fontId="18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indent="1"/>
    </xf>
    <xf numFmtId="8" fontId="17" fillId="0" borderId="63" xfId="0" applyNumberFormat="1" applyFont="1" applyBorder="1"/>
    <xf numFmtId="164" fontId="8" fillId="0" borderId="39" xfId="0" applyNumberFormat="1" applyFont="1" applyFill="1" applyBorder="1" applyAlignment="1">
      <alignment vertical="center" wrapText="1"/>
    </xf>
    <xf numFmtId="10" fontId="8" fillId="0" borderId="0" xfId="0" applyNumberFormat="1" applyFont="1" applyFill="1" applyAlignment="1">
      <alignment horizontal="center" vertical="center" wrapText="1"/>
    </xf>
    <xf numFmtId="8" fontId="30" fillId="0" borderId="0" xfId="0" applyNumberFormat="1" applyFont="1" applyFill="1" applyAlignment="1">
      <alignment horizontal="center" vertical="center" wrapText="1"/>
    </xf>
    <xf numFmtId="10" fontId="18" fillId="0" borderId="0" xfId="0" applyNumberFormat="1" applyFont="1" applyFill="1" applyAlignment="1">
      <alignment horizontal="center" vertical="center" wrapText="1"/>
    </xf>
    <xf numFmtId="10" fontId="11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49" fontId="8" fillId="0" borderId="3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56" fillId="0" borderId="31" xfId="6" applyNumberFormat="1" applyFont="1" applyFill="1" applyBorder="1" applyAlignment="1">
      <alignment horizontal="center" vertical="center"/>
    </xf>
    <xf numFmtId="8" fontId="13" fillId="0" borderId="0" xfId="0" applyNumberFormat="1" applyFont="1" applyFill="1" applyAlignment="1">
      <alignment horizontal="center" vertical="center" wrapText="1"/>
    </xf>
    <xf numFmtId="8" fontId="8" fillId="0" borderId="0" xfId="0" applyNumberFormat="1" applyFont="1" applyFill="1" applyAlignment="1">
      <alignment vertical="center"/>
    </xf>
    <xf numFmtId="49" fontId="30" fillId="0" borderId="25" xfId="0" applyNumberFormat="1" applyFont="1" applyBorder="1" applyAlignment="1">
      <alignment horizontal="center" vertical="center" wrapText="1"/>
    </xf>
    <xf numFmtId="49" fontId="30" fillId="0" borderId="32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/>
    <xf numFmtId="44" fontId="0" fillId="3" borderId="5" xfId="0" applyNumberFormat="1" applyFill="1" applyBorder="1" applyAlignment="1">
      <alignment horizontal="center" wrapText="1"/>
    </xf>
    <xf numFmtId="49" fontId="0" fillId="3" borderId="5" xfId="0" applyNumberFormat="1" applyFill="1" applyBorder="1" applyAlignment="1">
      <alignment wrapText="1"/>
    </xf>
    <xf numFmtId="49" fontId="0" fillId="3" borderId="5" xfId="0" applyNumberFormat="1" applyFill="1" applyBorder="1"/>
    <xf numFmtId="49" fontId="2" fillId="3" borderId="9" xfId="0" applyNumberFormat="1" applyFont="1" applyFill="1" applyBorder="1"/>
    <xf numFmtId="49" fontId="2" fillId="3" borderId="5" xfId="0" applyNumberFormat="1" applyFont="1" applyFill="1" applyBorder="1"/>
    <xf numFmtId="49" fontId="2" fillId="3" borderId="5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 vertical="center" wrapText="1"/>
    </xf>
    <xf numFmtId="49" fontId="50" fillId="3" borderId="5" xfId="0" applyNumberFormat="1" applyFont="1" applyFill="1" applyBorder="1" applyAlignment="1">
      <alignment horizontal="center" vertical="center" wrapText="1"/>
    </xf>
    <xf numFmtId="49" fontId="33" fillId="3" borderId="5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2" fillId="3" borderId="5" xfId="0" applyNumberFormat="1" applyFont="1" applyFill="1" applyBorder="1"/>
    <xf numFmtId="164" fontId="33" fillId="3" borderId="5" xfId="0" applyNumberFormat="1" applyFont="1" applyFill="1" applyBorder="1" applyAlignment="1">
      <alignment horizontal="center" vertical="center" wrapText="1"/>
    </xf>
    <xf numFmtId="44" fontId="8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 indent="1"/>
    </xf>
    <xf numFmtId="44" fontId="32" fillId="0" borderId="0" xfId="0" applyNumberFormat="1" applyFont="1" applyFill="1" applyAlignment="1">
      <alignment horizontal="center" vertical="center"/>
    </xf>
    <xf numFmtId="168" fontId="32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164" fontId="32" fillId="0" borderId="0" xfId="0" applyNumberFormat="1" applyFont="1" applyFill="1" applyAlignment="1">
      <alignment vertical="center"/>
    </xf>
    <xf numFmtId="164" fontId="29" fillId="0" borderId="54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Fill="1" applyAlignment="1">
      <alignment horizontal="center" vertical="center" wrapText="1"/>
    </xf>
    <xf numFmtId="49" fontId="29" fillId="0" borderId="55" xfId="0" applyNumberFormat="1" applyFont="1" applyFill="1" applyBorder="1" applyAlignment="1">
      <alignment horizontal="center" vertical="center" wrapText="1"/>
    </xf>
    <xf numFmtId="164" fontId="18" fillId="0" borderId="26" xfId="0" applyNumberFormat="1" applyFont="1" applyFill="1" applyBorder="1" applyAlignment="1">
      <alignment horizontal="center" vertical="center" wrapText="1"/>
    </xf>
    <xf numFmtId="8" fontId="8" fillId="0" borderId="0" xfId="0" applyNumberFormat="1" applyFont="1" applyFill="1" applyAlignment="1">
      <alignment horizontal="left" vertical="center"/>
    </xf>
    <xf numFmtId="8" fontId="23" fillId="3" borderId="10" xfId="0" applyNumberFormat="1" applyFont="1" applyFill="1" applyBorder="1" applyAlignment="1">
      <alignment horizontal="center"/>
    </xf>
    <xf numFmtId="8" fontId="87" fillId="3" borderId="18" xfId="0" applyNumberFormat="1" applyFont="1" applyFill="1" applyBorder="1" applyAlignment="1">
      <alignment horizontal="center" vertical="top"/>
    </xf>
    <xf numFmtId="44" fontId="21" fillId="3" borderId="17" xfId="0" applyNumberFormat="1" applyFont="1" applyFill="1" applyBorder="1" applyAlignment="1">
      <alignment horizontal="center" vertical="center" wrapText="1"/>
    </xf>
    <xf numFmtId="10" fontId="47" fillId="0" borderId="0" xfId="0" applyNumberFormat="1" applyFont="1" applyFill="1" applyAlignment="1">
      <alignment horizontal="center" vertical="center" wrapText="1"/>
    </xf>
    <xf numFmtId="10" fontId="33" fillId="16" borderId="1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vertical="center"/>
    </xf>
    <xf numFmtId="164" fontId="32" fillId="0" borderId="34" xfId="1" applyNumberFormat="1" applyFont="1" applyFill="1" applyBorder="1" applyAlignment="1">
      <alignment horizontal="right" vertical="center" indent="1"/>
    </xf>
    <xf numFmtId="0" fontId="30" fillId="0" borderId="32" xfId="0" applyFont="1" applyBorder="1" applyAlignment="1">
      <alignment horizontal="center" vertical="center"/>
    </xf>
    <xf numFmtId="164" fontId="30" fillId="10" borderId="35" xfId="0" applyNumberFormat="1" applyFont="1" applyFill="1" applyBorder="1" applyAlignment="1">
      <alignment vertical="center" wrapText="1"/>
    </xf>
    <xf numFmtId="49" fontId="32" fillId="0" borderId="23" xfId="0" applyNumberFormat="1" applyFont="1" applyBorder="1" applyAlignment="1">
      <alignment horizontal="center" vertical="center" wrapText="1"/>
    </xf>
    <xf numFmtId="0" fontId="90" fillId="0" borderId="31" xfId="6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8" fillId="11" borderId="0" xfId="0" applyNumberFormat="1" applyFont="1" applyFill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 wrapText="1"/>
    </xf>
    <xf numFmtId="164" fontId="30" fillId="0" borderId="23" xfId="0" applyNumberFormat="1" applyFont="1" applyFill="1" applyBorder="1" applyAlignment="1">
      <alignment horizontal="center" vertical="center" wrapText="1"/>
    </xf>
    <xf numFmtId="164" fontId="30" fillId="0" borderId="31" xfId="0" applyNumberFormat="1" applyFont="1" applyFill="1" applyBorder="1" applyAlignment="1">
      <alignment horizontal="center" vertical="center" wrapText="1"/>
    </xf>
    <xf numFmtId="8" fontId="33" fillId="0" borderId="33" xfId="0" applyNumberFormat="1" applyFont="1" applyFill="1" applyBorder="1" applyAlignment="1">
      <alignment horizontal="center" vertical="center" wrapText="1"/>
    </xf>
    <xf numFmtId="44" fontId="30" fillId="0" borderId="0" xfId="0" applyNumberFormat="1" applyFont="1" applyFill="1" applyAlignment="1">
      <alignment horizontal="center" vertical="center"/>
    </xf>
    <xf numFmtId="49" fontId="8" fillId="0" borderId="78" xfId="0" applyNumberFormat="1" applyFont="1" applyBorder="1" applyAlignment="1">
      <alignment vertical="center"/>
    </xf>
    <xf numFmtId="49" fontId="31" fillId="0" borderId="78" xfId="6" applyNumberFormat="1" applyFont="1" applyFill="1" applyBorder="1" applyAlignment="1">
      <alignment horizontal="center" vertical="center"/>
    </xf>
    <xf numFmtId="0" fontId="0" fillId="0" borderId="0" xfId="0"/>
    <xf numFmtId="0" fontId="83" fillId="0" borderId="58" xfId="0" applyFont="1" applyFill="1" applyBorder="1" applyAlignment="1">
      <alignment horizontal="center" vertical="center"/>
    </xf>
    <xf numFmtId="0" fontId="83" fillId="0" borderId="6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" fontId="83" fillId="0" borderId="65" xfId="0" applyNumberFormat="1" applyFont="1" applyFill="1" applyBorder="1" applyAlignment="1">
      <alignment horizontal="center" vertical="center"/>
    </xf>
    <xf numFmtId="44" fontId="32" fillId="0" borderId="39" xfId="0" applyNumberFormat="1" applyFont="1" applyFill="1" applyBorder="1" applyAlignment="1">
      <alignment horizontal="left" vertical="center"/>
    </xf>
    <xf numFmtId="44" fontId="32" fillId="0" borderId="53" xfId="0" applyNumberFormat="1" applyFont="1" applyFill="1" applyBorder="1" applyAlignment="1">
      <alignment horizontal="left" vertical="center"/>
    </xf>
    <xf numFmtId="7" fontId="81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ill="1"/>
    <xf numFmtId="0" fontId="32" fillId="0" borderId="0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4" fontId="32" fillId="0" borderId="67" xfId="0" applyNumberFormat="1" applyFont="1" applyFill="1" applyBorder="1" applyAlignment="1">
      <alignment horizontal="left" vertical="center"/>
    </xf>
    <xf numFmtId="44" fontId="32" fillId="0" borderId="80" xfId="0" applyNumberFormat="1" applyFont="1" applyFill="1" applyBorder="1" applyAlignment="1">
      <alignment horizontal="left" vertical="center"/>
    </xf>
    <xf numFmtId="1" fontId="81" fillId="0" borderId="41" xfId="0" applyNumberFormat="1" applyFont="1" applyBorder="1" applyAlignment="1">
      <alignment horizontal="right" vertical="center" indent="1"/>
    </xf>
    <xf numFmtId="44" fontId="81" fillId="0" borderId="83" xfId="0" applyNumberFormat="1" applyFont="1" applyBorder="1" applyAlignment="1">
      <alignment horizontal="left" vertical="center"/>
    </xf>
    <xf numFmtId="44" fontId="81" fillId="3" borderId="40" xfId="0" applyNumberFormat="1" applyFont="1" applyFill="1" applyBorder="1" applyAlignment="1">
      <alignment horizontal="left" vertical="center"/>
    </xf>
    <xf numFmtId="44" fontId="81" fillId="3" borderId="59" xfId="0" applyNumberFormat="1" applyFont="1" applyFill="1" applyBorder="1" applyAlignment="1">
      <alignment horizontal="left" vertical="center"/>
    </xf>
    <xf numFmtId="164" fontId="45" fillId="3" borderId="42" xfId="0" applyNumberFormat="1" applyFont="1" applyFill="1" applyBorder="1" applyAlignment="1">
      <alignment horizontal="right" vertical="center" indent="1"/>
    </xf>
    <xf numFmtId="164" fontId="45" fillId="0" borderId="42" xfId="0" applyNumberFormat="1" applyFont="1" applyBorder="1" applyAlignment="1">
      <alignment horizontal="right" vertical="center" indent="1"/>
    </xf>
    <xf numFmtId="164" fontId="45" fillId="0" borderId="43" xfId="0" applyNumberFormat="1" applyFont="1" applyBorder="1" applyAlignment="1">
      <alignment horizontal="right" vertical="center" indent="1"/>
    </xf>
    <xf numFmtId="164" fontId="45" fillId="0" borderId="42" xfId="0" applyNumberFormat="1" applyFont="1" applyFill="1" applyBorder="1" applyAlignment="1">
      <alignment horizontal="right" vertical="center" indent="1"/>
    </xf>
    <xf numFmtId="164" fontId="44" fillId="0" borderId="45" xfId="0" applyNumberFormat="1" applyFont="1" applyFill="1" applyBorder="1" applyAlignment="1">
      <alignment horizontal="center" vertical="center" wrapText="1"/>
    </xf>
    <xf numFmtId="49" fontId="84" fillId="0" borderId="87" xfId="0" applyNumberFormat="1" applyFont="1" applyFill="1" applyBorder="1" applyAlignment="1">
      <alignment horizontal="center" vertical="center"/>
    </xf>
    <xf numFmtId="44" fontId="32" fillId="3" borderId="82" xfId="0" applyNumberFormat="1" applyFont="1" applyFill="1" applyBorder="1" applyAlignment="1">
      <alignment horizontal="left" vertical="center"/>
    </xf>
    <xf numFmtId="166" fontId="17" fillId="0" borderId="3" xfId="0" applyNumberFormat="1" applyFont="1" applyBorder="1" applyAlignment="1">
      <alignment horizontal="center" vertical="center"/>
    </xf>
    <xf numFmtId="0" fontId="4" fillId="0" borderId="57" xfId="0" applyFont="1" applyBorder="1" applyAlignment="1">
      <alignment horizontal="right" vertical="center" indent="1"/>
    </xf>
    <xf numFmtId="0" fontId="17" fillId="0" borderId="0" xfId="0" applyFont="1" applyBorder="1"/>
    <xf numFmtId="8" fontId="17" fillId="0" borderId="53" xfId="0" applyNumberFormat="1" applyFont="1" applyBorder="1" applyAlignment="1">
      <alignment horizontal="right" vertical="center" indent="1"/>
    </xf>
    <xf numFmtId="0" fontId="68" fillId="0" borderId="39" xfId="0" applyFont="1" applyFill="1" applyBorder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0" fontId="17" fillId="0" borderId="58" xfId="0" applyFont="1" applyFill="1" applyBorder="1"/>
    <xf numFmtId="0" fontId="17" fillId="0" borderId="24" xfId="0" applyFont="1" applyFill="1" applyBorder="1"/>
    <xf numFmtId="166" fontId="17" fillId="0" borderId="24" xfId="0" applyNumberFormat="1" applyFont="1" applyFill="1" applyBorder="1" applyAlignment="1">
      <alignment horizontal="center" vertical="center"/>
    </xf>
    <xf numFmtId="8" fontId="17" fillId="0" borderId="26" xfId="0" applyNumberFormat="1" applyFont="1" applyFill="1" applyBorder="1" applyAlignment="1">
      <alignment horizontal="right" vertical="center" indent="1"/>
    </xf>
    <xf numFmtId="8" fontId="17" fillId="0" borderId="26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8" fontId="17" fillId="0" borderId="24" xfId="0" applyNumberFormat="1" applyFont="1" applyFill="1" applyBorder="1"/>
    <xf numFmtId="0" fontId="17" fillId="0" borderId="0" xfId="0" applyFont="1" applyFill="1"/>
    <xf numFmtId="8" fontId="17" fillId="0" borderId="0" xfId="0" applyNumberFormat="1" applyFont="1" applyBorder="1"/>
    <xf numFmtId="17" fontId="2" fillId="0" borderId="60" xfId="0" applyNumberFormat="1" applyFont="1" applyBorder="1" applyAlignment="1">
      <alignment horizontal="center"/>
    </xf>
    <xf numFmtId="8" fontId="17" fillId="0" borderId="53" xfId="0" applyNumberFormat="1" applyFont="1" applyBorder="1"/>
    <xf numFmtId="8" fontId="17" fillId="0" borderId="61" xfId="0" applyNumberFormat="1" applyFont="1" applyBorder="1"/>
    <xf numFmtId="8" fontId="17" fillId="0" borderId="53" xfId="0" applyNumberFormat="1" applyFont="1" applyBorder="1" applyAlignment="1">
      <alignment horizontal="center" vertical="center"/>
    </xf>
    <xf numFmtId="8" fontId="17" fillId="0" borderId="53" xfId="0" applyNumberFormat="1" applyFont="1" applyFill="1" applyBorder="1" applyAlignment="1">
      <alignment horizontal="center" vertical="center"/>
    </xf>
    <xf numFmtId="8" fontId="17" fillId="0" borderId="58" xfId="0" applyNumberFormat="1" applyFont="1" applyFill="1" applyBorder="1" applyAlignment="1">
      <alignment horizontal="right" vertical="center" indent="1"/>
    </xf>
    <xf numFmtId="1" fontId="17" fillId="0" borderId="0" xfId="0" applyNumberFormat="1" applyFont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 wrapText="1"/>
    </xf>
    <xf numFmtId="10" fontId="8" fillId="18" borderId="0" xfId="0" applyNumberFormat="1" applyFont="1" applyFill="1" applyAlignment="1">
      <alignment horizontal="left" vertical="center"/>
    </xf>
    <xf numFmtId="8" fontId="8" fillId="18" borderId="0" xfId="0" applyNumberFormat="1" applyFont="1" applyFill="1" applyAlignment="1">
      <alignment horizontal="center" vertical="center" wrapText="1"/>
    </xf>
    <xf numFmtId="44" fontId="8" fillId="18" borderId="0" xfId="0" applyNumberFormat="1" applyFont="1" applyFill="1" applyAlignment="1">
      <alignment horizontal="center" vertical="center" wrapText="1"/>
    </xf>
    <xf numFmtId="0" fontId="8" fillId="18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center" vertical="center" wrapText="1"/>
    </xf>
    <xf numFmtId="164" fontId="30" fillId="0" borderId="35" xfId="0" applyNumberFormat="1" applyFont="1" applyFill="1" applyBorder="1" applyAlignment="1">
      <alignment horizontal="right" vertical="center" indent="1"/>
    </xf>
    <xf numFmtId="17" fontId="21" fillId="0" borderId="60" xfId="0" applyNumberFormat="1" applyFont="1" applyFill="1" applyBorder="1" applyAlignment="1">
      <alignment horizontal="center" vertical="center" wrapText="1"/>
    </xf>
    <xf numFmtId="164" fontId="32" fillId="0" borderId="92" xfId="1" applyNumberFormat="1" applyFont="1" applyFill="1" applyBorder="1" applyAlignment="1">
      <alignment horizontal="right" vertical="center" indent="1"/>
    </xf>
    <xf numFmtId="164" fontId="30" fillId="0" borderId="92" xfId="0" applyNumberFormat="1" applyFont="1" applyFill="1" applyBorder="1" applyAlignment="1">
      <alignment horizontal="right" vertical="center" indent="1"/>
    </xf>
    <xf numFmtId="7" fontId="41" fillId="0" borderId="83" xfId="0" applyNumberFormat="1" applyFont="1" applyFill="1" applyBorder="1" applyAlignment="1">
      <alignment vertical="center"/>
    </xf>
    <xf numFmtId="17" fontId="21" fillId="0" borderId="12" xfId="0" applyNumberFormat="1" applyFont="1" applyFill="1" applyBorder="1" applyAlignment="1">
      <alignment horizontal="center" vertical="center" wrapText="1"/>
    </xf>
    <xf numFmtId="164" fontId="32" fillId="0" borderId="35" xfId="1" applyNumberFormat="1" applyFont="1" applyFill="1" applyBorder="1" applyAlignment="1">
      <alignment horizontal="right" vertical="center" indent="1"/>
    </xf>
    <xf numFmtId="7" fontId="41" fillId="0" borderId="43" xfId="0" applyNumberFormat="1" applyFont="1" applyFill="1" applyBorder="1" applyAlignment="1">
      <alignment vertical="center"/>
    </xf>
    <xf numFmtId="164" fontId="8" fillId="0" borderId="53" xfId="0" applyNumberFormat="1" applyFont="1" applyFill="1" applyBorder="1" applyAlignment="1">
      <alignment horizontal="right" vertical="center" indent="1"/>
    </xf>
    <xf numFmtId="164" fontId="45" fillId="0" borderId="83" xfId="0" applyNumberFormat="1" applyFont="1" applyFill="1" applyBorder="1" applyAlignment="1">
      <alignment horizontal="right" vertical="center" indent="1"/>
    </xf>
    <xf numFmtId="8" fontId="33" fillId="13" borderId="29" xfId="0" applyNumberFormat="1" applyFont="1" applyFill="1" applyBorder="1" applyAlignment="1">
      <alignment horizontal="center" vertical="center" wrapText="1"/>
    </xf>
    <xf numFmtId="8" fontId="33" fillId="13" borderId="3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/>
    </xf>
    <xf numFmtId="8" fontId="33" fillId="13" borderId="33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64" fontId="30" fillId="0" borderId="22" xfId="0" applyNumberFormat="1" applyFont="1" applyFill="1" applyBorder="1" applyAlignment="1">
      <alignment horizontal="center" vertical="center" wrapText="1"/>
    </xf>
    <xf numFmtId="49" fontId="30" fillId="0" borderId="27" xfId="0" applyNumberFormat="1" applyFont="1" applyFill="1" applyBorder="1" applyAlignment="1">
      <alignment horizontal="center" vertical="center" wrapText="1"/>
    </xf>
    <xf numFmtId="44" fontId="32" fillId="0" borderId="58" xfId="0" applyNumberFormat="1" applyFont="1" applyFill="1" applyBorder="1" applyAlignment="1">
      <alignment horizontal="left" vertical="center"/>
    </xf>
    <xf numFmtId="44" fontId="30" fillId="0" borderId="58" xfId="0" applyNumberFormat="1" applyFont="1" applyFill="1" applyBorder="1" applyAlignment="1">
      <alignment horizontal="left" vertical="center"/>
    </xf>
    <xf numFmtId="0" fontId="83" fillId="0" borderId="9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1" fontId="83" fillId="0" borderId="96" xfId="0" applyNumberFormat="1" applyFont="1" applyBorder="1" applyAlignment="1">
      <alignment horizontal="center" vertical="center"/>
    </xf>
    <xf numFmtId="44" fontId="32" fillId="0" borderId="97" xfId="0" applyNumberFormat="1" applyFont="1" applyBorder="1" applyAlignment="1">
      <alignment horizontal="left" vertical="center"/>
    </xf>
    <xf numFmtId="44" fontId="32" fillId="3" borderId="73" xfId="0" applyNumberFormat="1" applyFont="1" applyFill="1" applyBorder="1" applyAlignment="1">
      <alignment horizontal="left" vertical="center"/>
    </xf>
    <xf numFmtId="0" fontId="83" fillId="0" borderId="98" xfId="0" applyFont="1" applyBorder="1" applyAlignment="1">
      <alignment horizontal="center" vertical="center"/>
    </xf>
    <xf numFmtId="44" fontId="32" fillId="3" borderId="94" xfId="0" applyNumberFormat="1" applyFont="1" applyFill="1" applyBorder="1" applyAlignment="1">
      <alignment horizontal="left" vertical="center"/>
    </xf>
    <xf numFmtId="0" fontId="83" fillId="0" borderId="98" xfId="0" applyFont="1" applyFill="1" applyBorder="1" applyAlignment="1">
      <alignment horizontal="center" vertical="center"/>
    </xf>
    <xf numFmtId="0" fontId="83" fillId="0" borderId="95" xfId="0" applyFont="1" applyFill="1" applyBorder="1" applyAlignment="1">
      <alignment horizontal="center" vertical="center"/>
    </xf>
    <xf numFmtId="0" fontId="32" fillId="0" borderId="74" xfId="0" applyFont="1" applyFill="1" applyBorder="1" applyAlignment="1">
      <alignment horizontal="center" vertical="center"/>
    </xf>
    <xf numFmtId="1" fontId="83" fillId="0" borderId="96" xfId="0" applyNumberFormat="1" applyFont="1" applyFill="1" applyBorder="1" applyAlignment="1">
      <alignment horizontal="center" vertical="center"/>
    </xf>
    <xf numFmtId="44" fontId="32" fillId="0" borderId="97" xfId="0" applyNumberFormat="1" applyFont="1" applyFill="1" applyBorder="1" applyAlignment="1">
      <alignment horizontal="left" vertical="center"/>
    </xf>
    <xf numFmtId="44" fontId="32" fillId="0" borderId="98" xfId="0" applyNumberFormat="1" applyFont="1" applyFill="1" applyBorder="1" applyAlignment="1">
      <alignment horizontal="left" vertical="center"/>
    </xf>
    <xf numFmtId="44" fontId="81" fillId="0" borderId="6" xfId="0" applyNumberFormat="1" applyFont="1" applyBorder="1" applyAlignment="1">
      <alignment horizontal="center" vertical="center"/>
    </xf>
    <xf numFmtId="44" fontId="32" fillId="0" borderId="3" xfId="0" applyNumberFormat="1" applyFont="1" applyBorder="1" applyAlignment="1">
      <alignment horizontal="left" vertical="center"/>
    </xf>
    <xf numFmtId="44" fontId="30" fillId="0" borderId="3" xfId="0" applyNumberFormat="1" applyFont="1" applyBorder="1" applyAlignment="1">
      <alignment horizontal="left" vertical="center"/>
    </xf>
    <xf numFmtId="44" fontId="32" fillId="0" borderId="99" xfId="0" applyNumberFormat="1" applyFont="1" applyBorder="1" applyAlignment="1">
      <alignment horizontal="left" vertical="center"/>
    </xf>
    <xf numFmtId="44" fontId="30" fillId="0" borderId="3" xfId="0" applyNumberFormat="1" applyFont="1" applyFill="1" applyBorder="1" applyAlignment="1">
      <alignment horizontal="left" vertical="center"/>
    </xf>
    <xf numFmtId="44" fontId="30" fillId="0" borderId="99" xfId="0" applyNumberFormat="1" applyFont="1" applyFill="1" applyBorder="1" applyAlignment="1">
      <alignment horizontal="left" vertical="center"/>
    </xf>
    <xf numFmtId="44" fontId="30" fillId="0" borderId="48" xfId="0" applyNumberFormat="1" applyFont="1" applyBorder="1" applyAlignment="1">
      <alignment horizontal="left" vertical="center"/>
    </xf>
    <xf numFmtId="44" fontId="81" fillId="3" borderId="44" xfId="0" applyNumberFormat="1" applyFont="1" applyFill="1" applyBorder="1" applyAlignment="1">
      <alignment horizontal="left" vertical="center"/>
    </xf>
    <xf numFmtId="168" fontId="82" fillId="0" borderId="100" xfId="0" applyNumberFormat="1" applyFont="1" applyBorder="1" applyAlignment="1">
      <alignment horizontal="center" vertical="center"/>
    </xf>
    <xf numFmtId="49" fontId="86" fillId="0" borderId="102" xfId="0" applyNumberFormat="1" applyFont="1" applyFill="1" applyBorder="1" applyAlignment="1">
      <alignment horizontal="center" vertical="center"/>
    </xf>
    <xf numFmtId="49" fontId="83" fillId="0" borderId="102" xfId="0" applyNumberFormat="1" applyFont="1" applyFill="1" applyBorder="1" applyAlignment="1">
      <alignment horizontal="center" vertical="center"/>
    </xf>
    <xf numFmtId="49" fontId="84" fillId="0" borderId="102" xfId="0" applyNumberFormat="1" applyFont="1" applyFill="1" applyBorder="1" applyAlignment="1">
      <alignment horizontal="center" vertical="center"/>
    </xf>
    <xf numFmtId="49" fontId="83" fillId="0" borderId="104" xfId="0" applyNumberFormat="1" applyFont="1" applyFill="1" applyBorder="1" applyAlignment="1">
      <alignment horizontal="center" vertical="center"/>
    </xf>
    <xf numFmtId="49" fontId="83" fillId="0" borderId="2" xfId="0" applyNumberFormat="1" applyFont="1" applyFill="1" applyBorder="1" applyAlignment="1">
      <alignment horizontal="center" vertical="center"/>
    </xf>
    <xf numFmtId="168" fontId="82" fillId="0" borderId="105" xfId="0" applyNumberFormat="1" applyFont="1" applyBorder="1" applyAlignment="1">
      <alignment horizontal="center" vertical="center"/>
    </xf>
    <xf numFmtId="164" fontId="17" fillId="0" borderId="0" xfId="5" applyNumberFormat="1" applyFont="1" applyFill="1" applyAlignment="1">
      <alignment horizontal="right" indent="1"/>
    </xf>
    <xf numFmtId="49" fontId="8" fillId="0" borderId="79" xfId="0" applyNumberFormat="1" applyFont="1" applyFill="1" applyBorder="1" applyAlignment="1">
      <alignment vertical="center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Border="1"/>
    <xf numFmtId="49" fontId="8" fillId="0" borderId="31" xfId="0" applyNumberFormat="1" applyFont="1" applyFill="1" applyBorder="1" applyAlignment="1">
      <alignment vertical="center"/>
    </xf>
    <xf numFmtId="17" fontId="21" fillId="0" borderId="6" xfId="0" applyNumberFormat="1" applyFont="1" applyFill="1" applyBorder="1" applyAlignment="1">
      <alignment horizontal="center" vertical="center" wrapText="1"/>
    </xf>
    <xf numFmtId="164" fontId="32" fillId="0" borderId="32" xfId="1" applyNumberFormat="1" applyFont="1" applyFill="1" applyBorder="1" applyAlignment="1">
      <alignment horizontal="right" vertical="center" indent="1"/>
    </xf>
    <xf numFmtId="164" fontId="30" fillId="0" borderId="32" xfId="0" applyNumberFormat="1" applyFont="1" applyFill="1" applyBorder="1" applyAlignment="1">
      <alignment horizontal="right" vertical="center" indent="1"/>
    </xf>
    <xf numFmtId="164" fontId="30" fillId="0" borderId="25" xfId="0" applyNumberFormat="1" applyFont="1" applyFill="1" applyBorder="1" applyAlignment="1">
      <alignment horizontal="right" vertical="center" indent="1"/>
    </xf>
    <xf numFmtId="7" fontId="41" fillId="0" borderId="44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1"/>
    </xf>
    <xf numFmtId="164" fontId="45" fillId="0" borderId="44" xfId="0" applyNumberFormat="1" applyFont="1" applyFill="1" applyBorder="1" applyAlignment="1">
      <alignment horizontal="right" vertical="center" indent="1"/>
    </xf>
    <xf numFmtId="0" fontId="90" fillId="0" borderId="31" xfId="6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left" vertical="center" wrapText="1"/>
    </xf>
    <xf numFmtId="49" fontId="8" fillId="0" borderId="33" xfId="0" applyNumberFormat="1" applyFont="1" applyFill="1" applyBorder="1" applyAlignment="1">
      <alignment horizontal="center" vertical="center"/>
    </xf>
    <xf numFmtId="49" fontId="8" fillId="0" borderId="30" xfId="0" applyNumberFormat="1" applyFont="1" applyFill="1" applyBorder="1" applyAlignment="1">
      <alignment horizontal="center" vertical="center"/>
    </xf>
    <xf numFmtId="164" fontId="38" fillId="0" borderId="34" xfId="0" applyNumberFormat="1" applyFont="1" applyFill="1" applyBorder="1" applyAlignment="1">
      <alignment horizontal="right" vertical="center" indent="1"/>
    </xf>
    <xf numFmtId="164" fontId="30" fillId="0" borderId="31" xfId="0" applyNumberFormat="1" applyFont="1" applyFill="1" applyBorder="1" applyAlignment="1">
      <alignment horizontal="right" vertical="center" indent="1"/>
    </xf>
    <xf numFmtId="164" fontId="33" fillId="0" borderId="33" xfId="0" applyNumberFormat="1" applyFont="1" applyFill="1" applyBorder="1" applyAlignment="1">
      <alignment horizontal="right" vertical="center" indent="1"/>
    </xf>
    <xf numFmtId="0" fontId="30" fillId="0" borderId="32" xfId="0" applyFont="1" applyFill="1" applyBorder="1" applyAlignment="1">
      <alignment vertical="center"/>
    </xf>
    <xf numFmtId="164" fontId="30" fillId="0" borderId="30" xfId="0" applyNumberFormat="1" applyFont="1" applyFill="1" applyBorder="1" applyAlignment="1">
      <alignment vertical="center" wrapText="1"/>
    </xf>
    <xf numFmtId="165" fontId="30" fillId="0" borderId="36" xfId="0" applyNumberFormat="1" applyFont="1" applyFill="1" applyBorder="1" applyAlignment="1">
      <alignment horizontal="center" vertical="center" wrapText="1"/>
    </xf>
    <xf numFmtId="164" fontId="30" fillId="0" borderId="35" xfId="0" applyNumberFormat="1" applyFont="1" applyFill="1" applyBorder="1" applyAlignment="1">
      <alignment vertical="center" wrapText="1"/>
    </xf>
    <xf numFmtId="164" fontId="30" fillId="0" borderId="35" xfId="0" applyNumberFormat="1" applyFont="1" applyFill="1" applyBorder="1" applyAlignment="1">
      <alignment vertical="center"/>
    </xf>
    <xf numFmtId="165" fontId="30" fillId="0" borderId="36" xfId="0" applyNumberFormat="1" applyFont="1" applyFill="1" applyBorder="1" applyAlignment="1">
      <alignment horizontal="center" vertical="center"/>
    </xf>
    <xf numFmtId="164" fontId="30" fillId="0" borderId="31" xfId="0" applyNumberFormat="1" applyFont="1" applyFill="1" applyBorder="1" applyAlignment="1">
      <alignment vertical="center"/>
    </xf>
    <xf numFmtId="164" fontId="30" fillId="0" borderId="31" xfId="0" applyNumberFormat="1" applyFont="1" applyFill="1" applyBorder="1" applyAlignment="1">
      <alignment vertical="center" wrapText="1"/>
    </xf>
    <xf numFmtId="165" fontId="30" fillId="0" borderId="31" xfId="0" applyNumberFormat="1" applyFont="1" applyFill="1" applyBorder="1" applyAlignment="1">
      <alignment horizontal="center" vertical="center"/>
    </xf>
    <xf numFmtId="164" fontId="30" fillId="0" borderId="35" xfId="0" applyNumberFormat="1" applyFont="1" applyFill="1" applyBorder="1" applyAlignment="1">
      <alignment horizontal="right" vertical="center" wrapText="1"/>
    </xf>
    <xf numFmtId="164" fontId="30" fillId="0" borderId="31" xfId="0" applyNumberFormat="1" applyFont="1" applyFill="1" applyBorder="1" applyAlignment="1">
      <alignment horizontal="right" vertical="center" wrapText="1"/>
    </xf>
    <xf numFmtId="165" fontId="30" fillId="0" borderId="31" xfId="0" applyNumberFormat="1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vertical="center"/>
    </xf>
    <xf numFmtId="49" fontId="30" fillId="0" borderId="31" xfId="0" applyNumberFormat="1" applyFont="1" applyFill="1" applyBorder="1" applyAlignment="1">
      <alignment horizontal="center" vertical="center" wrapText="1"/>
    </xf>
    <xf numFmtId="164" fontId="33" fillId="0" borderId="33" xfId="0" applyNumberFormat="1" applyFont="1" applyFill="1" applyBorder="1" applyAlignment="1">
      <alignment horizontal="center" vertical="center" wrapText="1"/>
    </xf>
    <xf numFmtId="164" fontId="33" fillId="0" borderId="19" xfId="0" applyNumberFormat="1" applyFont="1" applyFill="1" applyBorder="1" applyAlignment="1">
      <alignment horizontal="center" vertical="center" wrapText="1"/>
    </xf>
    <xf numFmtId="164" fontId="33" fillId="0" borderId="3" xfId="0" applyNumberFormat="1" applyFont="1" applyFill="1" applyBorder="1" applyAlignment="1">
      <alignment horizontal="center" vertical="center" wrapText="1"/>
    </xf>
    <xf numFmtId="44" fontId="30" fillId="0" borderId="0" xfId="0" applyNumberFormat="1" applyFont="1" applyFill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16" fontId="30" fillId="0" borderId="0" xfId="0" applyNumberFormat="1" applyFont="1" applyFill="1" applyAlignment="1">
      <alignment vertical="center"/>
    </xf>
    <xf numFmtId="10" fontId="26" fillId="0" borderId="0" xfId="0" applyNumberFormat="1" applyFont="1" applyFill="1" applyAlignment="1">
      <alignment horizontal="center" vertical="center" wrapText="1"/>
    </xf>
    <xf numFmtId="49" fontId="30" fillId="0" borderId="25" xfId="0" applyNumberFormat="1" applyFont="1" applyFill="1" applyBorder="1" applyAlignment="1">
      <alignment horizontal="center" vertical="center" wrapText="1"/>
    </xf>
    <xf numFmtId="44" fontId="15" fillId="0" borderId="0" xfId="0" applyNumberFormat="1" applyFont="1" applyBorder="1" applyAlignment="1">
      <alignment horizontal="center" vertical="center" wrapText="1"/>
    </xf>
    <xf numFmtId="8" fontId="33" fillId="0" borderId="0" xfId="0" applyNumberFormat="1" applyFont="1" applyFill="1" applyBorder="1" applyAlignment="1">
      <alignment horizontal="center" vertical="center" wrapText="1"/>
    </xf>
    <xf numFmtId="8" fontId="33" fillId="0" borderId="0" xfId="0" applyNumberFormat="1" applyFont="1" applyBorder="1" applyAlignment="1">
      <alignment horizontal="center" vertical="center" wrapText="1"/>
    </xf>
    <xf numFmtId="8" fontId="21" fillId="0" borderId="0" xfId="0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1" fillId="4" borderId="31" xfId="6" applyFont="1" applyFill="1" applyBorder="1" applyAlignment="1">
      <alignment horizontal="center" vertical="center" wrapText="1"/>
    </xf>
    <xf numFmtId="164" fontId="30" fillId="7" borderId="32" xfId="0" applyNumberFormat="1" applyFont="1" applyFill="1" applyBorder="1" applyAlignment="1">
      <alignment horizontal="right" vertical="center" indent="1"/>
    </xf>
    <xf numFmtId="8" fontId="23" fillId="8" borderId="10" xfId="0" applyNumberFormat="1" applyFont="1" applyFill="1" applyBorder="1" applyAlignment="1">
      <alignment horizontal="center" wrapText="1"/>
    </xf>
    <xf numFmtId="8" fontId="23" fillId="8" borderId="18" xfId="0" applyNumberFormat="1" applyFont="1" applyFill="1" applyBorder="1" applyAlignment="1">
      <alignment horizontal="center" vertical="top" wrapText="1"/>
    </xf>
    <xf numFmtId="0" fontId="26" fillId="0" borderId="56" xfId="0" applyNumberFormat="1" applyFont="1" applyBorder="1" applyAlignment="1">
      <alignment horizontal="center" vertical="center"/>
    </xf>
    <xf numFmtId="49" fontId="26" fillId="0" borderId="11" xfId="0" applyNumberFormat="1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60" xfId="0" applyNumberFormat="1" applyFont="1" applyBorder="1" applyAlignment="1">
      <alignment horizontal="center" vertical="center" wrapText="1"/>
    </xf>
    <xf numFmtId="17" fontId="21" fillId="0" borderId="5" xfId="0" applyNumberFormat="1" applyFont="1" applyFill="1" applyBorder="1" applyAlignment="1">
      <alignment horizontal="center" vertical="center" wrapText="1"/>
    </xf>
    <xf numFmtId="8" fontId="8" fillId="0" borderId="3" xfId="0" applyNumberFormat="1" applyFont="1" applyFill="1" applyBorder="1" applyAlignment="1">
      <alignment horizontal="right" vertical="center" indent="1"/>
    </xf>
    <xf numFmtId="8" fontId="33" fillId="13" borderId="0" xfId="0" applyNumberFormat="1" applyFont="1" applyFill="1" applyBorder="1" applyAlignment="1">
      <alignment horizontal="center" vertical="center" wrapText="1"/>
    </xf>
    <xf numFmtId="8" fontId="50" fillId="0" borderId="0" xfId="0" applyNumberFormat="1" applyFont="1" applyBorder="1" applyAlignment="1">
      <alignment vertical="center"/>
    </xf>
    <xf numFmtId="10" fontId="33" fillId="16" borderId="6" xfId="0" applyNumberFormat="1" applyFont="1" applyFill="1" applyBorder="1" applyAlignment="1">
      <alignment horizontal="center" vertical="center" wrapText="1"/>
    </xf>
    <xf numFmtId="8" fontId="33" fillId="0" borderId="106" xfId="0" applyNumberFormat="1" applyFont="1" applyBorder="1" applyAlignment="1">
      <alignment horizontal="center" vertical="center" wrapText="1"/>
    </xf>
    <xf numFmtId="10" fontId="33" fillId="16" borderId="1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8" fontId="30" fillId="0" borderId="35" xfId="0" applyNumberFormat="1" applyFont="1" applyBorder="1" applyAlignment="1">
      <alignment horizontal="center" vertical="center" wrapText="1"/>
    </xf>
    <xf numFmtId="8" fontId="8" fillId="0" borderId="0" xfId="0" applyNumberFormat="1" applyFont="1" applyFill="1" applyBorder="1" applyAlignment="1">
      <alignment horizontal="center" vertical="center" wrapText="1"/>
    </xf>
    <xf numFmtId="164" fontId="35" fillId="18" borderId="34" xfId="0" applyNumberFormat="1" applyFont="1" applyFill="1" applyBorder="1" applyAlignment="1">
      <alignment horizontal="right" vertical="center" indent="1"/>
    </xf>
    <xf numFmtId="49" fontId="30" fillId="0" borderId="32" xfId="0" applyNumberFormat="1" applyFont="1" applyFill="1" applyBorder="1" applyAlignment="1">
      <alignment horizontal="center" vertical="center" wrapText="1"/>
    </xf>
    <xf numFmtId="164" fontId="30" fillId="4" borderId="32" xfId="0" applyNumberFormat="1" applyFont="1" applyFill="1" applyBorder="1" applyAlignment="1">
      <alignment horizontal="right" vertical="center" indent="1"/>
    </xf>
    <xf numFmtId="0" fontId="0" fillId="4" borderId="0" xfId="0" applyFill="1" applyAlignment="1">
      <alignment vertical="center"/>
    </xf>
    <xf numFmtId="8" fontId="40" fillId="4" borderId="0" xfId="0" applyNumberFormat="1" applyFont="1" applyFill="1" applyAlignment="1">
      <alignment horizontal="left" vertical="center" indent="2"/>
    </xf>
    <xf numFmtId="10" fontId="40" fillId="0" borderId="0" xfId="0" applyNumberFormat="1" applyFont="1" applyFill="1" applyAlignment="1">
      <alignment horizontal="left" vertical="center"/>
    </xf>
    <xf numFmtId="164" fontId="3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7" fontId="21" fillId="4" borderId="11" xfId="0" applyNumberFormat="1" applyFont="1" applyFill="1" applyBorder="1" applyAlignment="1">
      <alignment horizontal="center" vertical="center" wrapText="1"/>
    </xf>
    <xf numFmtId="17" fontId="21" fillId="4" borderId="12" xfId="0" applyNumberFormat="1" applyFont="1" applyFill="1" applyBorder="1" applyAlignment="1">
      <alignment horizontal="center" vertical="center" wrapText="1"/>
    </xf>
    <xf numFmtId="17" fontId="83" fillId="0" borderId="66" xfId="0" applyNumberFormat="1" applyFont="1" applyFill="1" applyBorder="1" applyAlignment="1">
      <alignment horizontal="center" vertical="center"/>
    </xf>
    <xf numFmtId="44" fontId="32" fillId="0" borderId="3" xfId="0" applyNumberFormat="1" applyFont="1" applyFill="1" applyBorder="1" applyAlignment="1">
      <alignment horizontal="left" vertical="center"/>
    </xf>
    <xf numFmtId="164" fontId="44" fillId="0" borderId="44" xfId="0" applyNumberFormat="1" applyFont="1" applyFill="1" applyBorder="1" applyAlignment="1">
      <alignment horizontal="center" vertical="center" wrapText="1"/>
    </xf>
    <xf numFmtId="49" fontId="30" fillId="0" borderId="36" xfId="0" applyNumberFormat="1" applyFont="1" applyFill="1" applyBorder="1" applyAlignment="1">
      <alignment horizontal="center" vertical="center" wrapText="1"/>
    </xf>
    <xf numFmtId="8" fontId="30" fillId="0" borderId="35" xfId="0" applyNumberFormat="1" applyFont="1" applyFill="1" applyBorder="1" applyAlignment="1">
      <alignment horizontal="center" vertical="center" wrapText="1"/>
    </xf>
    <xf numFmtId="44" fontId="11" fillId="0" borderId="0" xfId="0" applyNumberFormat="1" applyFont="1" applyFill="1" applyAlignment="1">
      <alignment horizontal="left" vertical="center"/>
    </xf>
    <xf numFmtId="8" fontId="17" fillId="0" borderId="0" xfId="0" applyNumberFormat="1" applyFont="1" applyFill="1" applyAlignment="1">
      <alignment horizontal="center" vertical="center"/>
    </xf>
    <xf numFmtId="49" fontId="8" fillId="0" borderId="23" xfId="0" applyNumberFormat="1" applyFont="1" applyFill="1" applyBorder="1" applyAlignment="1">
      <alignment vertical="center"/>
    </xf>
    <xf numFmtId="49" fontId="8" fillId="4" borderId="31" xfId="0" applyNumberFormat="1" applyFont="1" applyFill="1" applyBorder="1" applyAlignment="1">
      <alignment horizontal="center" vertical="center" wrapText="1"/>
    </xf>
    <xf numFmtId="17" fontId="21" fillId="0" borderId="17" xfId="0" applyNumberFormat="1" applyFont="1" applyFill="1" applyBorder="1" applyAlignment="1">
      <alignment horizontal="center" vertical="center" wrapText="1"/>
    </xf>
    <xf numFmtId="164" fontId="8" fillId="0" borderId="64" xfId="0" applyNumberFormat="1" applyFont="1" applyFill="1" applyBorder="1" applyAlignment="1">
      <alignment horizontal="center" vertical="center" wrapText="1"/>
    </xf>
    <xf numFmtId="164" fontId="8" fillId="0" borderId="76" xfId="0" applyNumberFormat="1" applyFont="1" applyFill="1" applyBorder="1" applyAlignment="1">
      <alignment horizontal="center" vertical="center" wrapText="1"/>
    </xf>
    <xf numFmtId="49" fontId="8" fillId="0" borderId="107" xfId="0" applyNumberFormat="1" applyFont="1" applyFill="1" applyBorder="1" applyAlignment="1">
      <alignment horizontal="center" vertical="center" wrapText="1"/>
    </xf>
    <xf numFmtId="49" fontId="29" fillId="0" borderId="111" xfId="0" applyNumberFormat="1" applyFont="1" applyFill="1" applyBorder="1" applyAlignment="1">
      <alignment horizontal="center" vertical="center" wrapText="1"/>
    </xf>
    <xf numFmtId="164" fontId="30" fillId="11" borderId="31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164" fontId="30" fillId="9" borderId="25" xfId="0" applyNumberFormat="1" applyFont="1" applyFill="1" applyBorder="1" applyAlignment="1">
      <alignment horizontal="right" vertical="center" indent="1"/>
    </xf>
    <xf numFmtId="164" fontId="30" fillId="9" borderId="32" xfId="0" applyNumberFormat="1" applyFont="1" applyFill="1" applyBorder="1" applyAlignment="1">
      <alignment horizontal="right" vertical="center" indent="1"/>
    </xf>
    <xf numFmtId="0" fontId="30" fillId="0" borderId="23" xfId="0" applyFont="1" applyBorder="1" applyAlignment="1">
      <alignment horizontal="center" vertical="center"/>
    </xf>
    <xf numFmtId="8" fontId="30" fillId="11" borderId="35" xfId="0" applyNumberFormat="1" applyFont="1" applyFill="1" applyBorder="1" applyAlignment="1">
      <alignment horizontal="center" vertical="center"/>
    </xf>
    <xf numFmtId="164" fontId="30" fillId="0" borderId="35" xfId="0" applyNumberFormat="1" applyFont="1" applyFill="1" applyBorder="1" applyAlignment="1">
      <alignment horizontal="center" vertical="center" wrapText="1"/>
    </xf>
    <xf numFmtId="164" fontId="30" fillId="12" borderId="31" xfId="0" applyNumberFormat="1" applyFont="1" applyFill="1" applyBorder="1" applyAlignment="1">
      <alignment horizontal="center" vertical="center" wrapText="1"/>
    </xf>
    <xf numFmtId="49" fontId="8" fillId="13" borderId="31" xfId="0" applyNumberFormat="1" applyFont="1" applyFill="1" applyBorder="1" applyAlignment="1">
      <alignment horizontal="left" vertical="center" wrapText="1"/>
    </xf>
    <xf numFmtId="8" fontId="30" fillId="12" borderId="35" xfId="0" applyNumberFormat="1" applyFont="1" applyFill="1" applyBorder="1" applyAlignment="1">
      <alignment horizontal="center" vertical="center" wrapText="1"/>
    </xf>
    <xf numFmtId="164" fontId="30" fillId="0" borderId="34" xfId="0" applyNumberFormat="1" applyFont="1" applyFill="1" applyBorder="1" applyAlignment="1">
      <alignment horizontal="right" vertical="center"/>
    </xf>
    <xf numFmtId="164" fontId="30" fillId="0" borderId="31" xfId="0" applyNumberFormat="1" applyFont="1" applyFill="1" applyBorder="1" applyAlignment="1">
      <alignment horizontal="right" vertical="center"/>
    </xf>
    <xf numFmtId="0" fontId="8" fillId="0" borderId="32" xfId="0" applyFont="1" applyFill="1" applyBorder="1" applyAlignment="1">
      <alignment vertical="center" wrapText="1"/>
    </xf>
    <xf numFmtId="164" fontId="30" fillId="0" borderId="35" xfId="0" applyNumberFormat="1" applyFont="1" applyFill="1" applyBorder="1" applyAlignment="1">
      <alignment horizontal="right" vertical="center"/>
    </xf>
    <xf numFmtId="0" fontId="30" fillId="0" borderId="31" xfId="0" applyFont="1" applyFill="1" applyBorder="1" applyAlignment="1">
      <alignment vertical="center"/>
    </xf>
    <xf numFmtId="164" fontId="30" fillId="4" borderId="35" xfId="0" applyNumberFormat="1" applyFont="1" applyFill="1" applyBorder="1" applyAlignment="1">
      <alignment horizontal="right" vertical="center" wrapText="1"/>
    </xf>
    <xf numFmtId="164" fontId="30" fillId="11" borderId="35" xfId="0" applyNumberFormat="1" applyFont="1" applyFill="1" applyBorder="1" applyAlignment="1">
      <alignment horizontal="center" vertical="center"/>
    </xf>
    <xf numFmtId="0" fontId="40" fillId="0" borderId="31" xfId="0" applyFont="1" applyBorder="1" applyAlignment="1">
      <alignment vertical="center"/>
    </xf>
    <xf numFmtId="0" fontId="40" fillId="0" borderId="31" xfId="0" applyFont="1" applyBorder="1" applyAlignment="1">
      <alignment horizontal="center" vertical="center"/>
    </xf>
    <xf numFmtId="164" fontId="33" fillId="0" borderId="33" xfId="0" applyNumberFormat="1" applyFont="1" applyBorder="1" applyAlignment="1">
      <alignment horizontal="center" vertical="center"/>
    </xf>
    <xf numFmtId="0" fontId="50" fillId="0" borderId="31" xfId="0" applyFont="1" applyBorder="1" applyAlignment="1">
      <alignment vertical="center"/>
    </xf>
    <xf numFmtId="0" fontId="24" fillId="0" borderId="32" xfId="0" applyFont="1" applyBorder="1" applyAlignment="1">
      <alignment horizontal="center" vertical="center"/>
    </xf>
    <xf numFmtId="17" fontId="21" fillId="0" borderId="32" xfId="0" applyNumberFormat="1" applyFont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left" vertical="center"/>
    </xf>
    <xf numFmtId="164" fontId="52" fillId="14" borderId="34" xfId="0" applyNumberFormat="1" applyFont="1" applyFill="1" applyBorder="1" applyAlignment="1">
      <alignment horizontal="right" vertical="center" indent="1"/>
    </xf>
    <xf numFmtId="164" fontId="8" fillId="0" borderId="34" xfId="0" applyNumberFormat="1" applyFont="1" applyFill="1" applyBorder="1" applyAlignment="1">
      <alignment horizontal="right" vertical="center" indent="1"/>
    </xf>
    <xf numFmtId="164" fontId="8" fillId="0" borderId="35" xfId="0" applyNumberFormat="1" applyFont="1" applyFill="1" applyBorder="1" applyAlignment="1">
      <alignment horizontal="right" vertical="center" indent="1"/>
    </xf>
    <xf numFmtId="164" fontId="8" fillId="0" borderId="92" xfId="0" applyNumberFormat="1" applyFont="1" applyFill="1" applyBorder="1" applyAlignment="1">
      <alignment horizontal="right" vertical="center" indent="1"/>
    </xf>
    <xf numFmtId="8" fontId="8" fillId="0" borderId="32" xfId="0" applyNumberFormat="1" applyFont="1" applyFill="1" applyBorder="1" applyAlignment="1">
      <alignment horizontal="right" vertical="center" indent="1"/>
    </xf>
    <xf numFmtId="164" fontId="8" fillId="0" borderId="32" xfId="0" applyNumberFormat="1" applyFont="1" applyFill="1" applyBorder="1" applyAlignment="1">
      <alignment horizontal="right" vertical="center" indent="1"/>
    </xf>
    <xf numFmtId="164" fontId="33" fillId="0" borderId="33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vertical="center"/>
    </xf>
    <xf numFmtId="164" fontId="8" fillId="0" borderId="30" xfId="0" applyNumberFormat="1" applyFont="1" applyFill="1" applyBorder="1" applyAlignment="1">
      <alignment vertical="center" wrapText="1"/>
    </xf>
    <xf numFmtId="165" fontId="8" fillId="0" borderId="36" xfId="0" applyNumberFormat="1" applyFont="1" applyFill="1" applyBorder="1" applyAlignment="1">
      <alignment horizontal="center" vertical="center"/>
    </xf>
    <xf numFmtId="164" fontId="8" fillId="0" borderId="35" xfId="0" applyNumberFormat="1" applyFont="1" applyFill="1" applyBorder="1" applyAlignment="1">
      <alignment vertical="center"/>
    </xf>
    <xf numFmtId="164" fontId="8" fillId="0" borderId="31" xfId="0" applyNumberFormat="1" applyFont="1" applyFill="1" applyBorder="1" applyAlignment="1">
      <alignment vertical="center"/>
    </xf>
    <xf numFmtId="165" fontId="8" fillId="0" borderId="36" xfId="0" applyNumberFormat="1" applyFont="1" applyFill="1" applyBorder="1" applyAlignment="1">
      <alignment horizontal="center" vertical="center" wrapText="1"/>
    </xf>
    <xf numFmtId="164" fontId="8" fillId="0" borderId="31" xfId="0" applyNumberFormat="1" applyFont="1" applyFill="1" applyBorder="1" applyAlignment="1">
      <alignment vertical="center" wrapText="1"/>
    </xf>
    <xf numFmtId="165" fontId="8" fillId="0" borderId="31" xfId="0" applyNumberFormat="1" applyFont="1" applyFill="1" applyBorder="1" applyAlignment="1">
      <alignment horizontal="center" vertical="center"/>
    </xf>
    <xf numFmtId="164" fontId="8" fillId="11" borderId="35" xfId="0" applyNumberFormat="1" applyFont="1" applyFill="1" applyBorder="1" applyAlignment="1">
      <alignment horizontal="right" vertical="center"/>
    </xf>
    <xf numFmtId="164" fontId="8" fillId="0" borderId="31" xfId="0" applyNumberFormat="1" applyFont="1" applyFill="1" applyBorder="1" applyAlignment="1">
      <alignment horizontal="right" vertical="center"/>
    </xf>
    <xf numFmtId="165" fontId="8" fillId="0" borderId="31" xfId="0" applyNumberFormat="1" applyFont="1" applyFill="1" applyBorder="1" applyAlignment="1">
      <alignment horizontal="center" vertical="center" wrapText="1"/>
    </xf>
    <xf numFmtId="164" fontId="8" fillId="0" borderId="35" xfId="0" applyNumberFormat="1" applyFont="1" applyFill="1" applyBorder="1" applyAlignment="1">
      <alignment horizontal="right" vertical="center" wrapText="1"/>
    </xf>
    <xf numFmtId="164" fontId="8" fillId="0" borderId="31" xfId="0" applyNumberFormat="1" applyFont="1" applyFill="1" applyBorder="1" applyAlignment="1">
      <alignment horizontal="right" vertical="center" wrapText="1"/>
    </xf>
    <xf numFmtId="164" fontId="8" fillId="11" borderId="35" xfId="0" applyNumberFormat="1" applyFont="1" applyFill="1" applyBorder="1" applyAlignment="1">
      <alignment horizontal="center" vertical="center" wrapText="1"/>
    </xf>
    <xf numFmtId="164" fontId="8" fillId="0" borderId="31" xfId="0" applyNumberFormat="1" applyFont="1" applyFill="1" applyBorder="1" applyAlignment="1">
      <alignment horizontal="center"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164" fontId="8" fillId="0" borderId="35" xfId="0" applyNumberFormat="1" applyFont="1" applyFill="1" applyBorder="1" applyAlignment="1">
      <alignment horizontal="center" vertical="center" wrapText="1"/>
    </xf>
    <xf numFmtId="164" fontId="8" fillId="0" borderId="112" xfId="0" applyNumberFormat="1" applyFont="1" applyFill="1" applyBorder="1" applyAlignment="1">
      <alignment horizontal="center" vertical="center" wrapText="1"/>
    </xf>
    <xf numFmtId="49" fontId="8" fillId="0" borderId="113" xfId="0" applyNumberFormat="1" applyFont="1" applyFill="1" applyBorder="1" applyAlignment="1">
      <alignment horizontal="center" vertical="center" wrapText="1"/>
    </xf>
    <xf numFmtId="164" fontId="8" fillId="11" borderId="31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/>
    </xf>
    <xf numFmtId="8" fontId="8" fillId="0" borderId="31" xfId="0" applyNumberFormat="1" applyFont="1" applyFill="1" applyBorder="1" applyAlignment="1">
      <alignment horizontal="center" vertical="center" wrapText="1"/>
    </xf>
    <xf numFmtId="8" fontId="8" fillId="0" borderId="35" xfId="0" applyNumberFormat="1" applyFont="1" applyFill="1" applyBorder="1" applyAlignment="1">
      <alignment horizontal="center" vertical="center" wrapText="1"/>
    </xf>
    <xf numFmtId="8" fontId="8" fillId="11" borderId="35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164" fontId="52" fillId="14" borderId="35" xfId="0" applyNumberFormat="1" applyFont="1" applyFill="1" applyBorder="1" applyAlignment="1">
      <alignment horizontal="right" vertical="center" indent="1"/>
    </xf>
    <xf numFmtId="164" fontId="8" fillId="14" borderId="34" xfId="0" applyNumberFormat="1" applyFont="1" applyFill="1" applyBorder="1" applyAlignment="1">
      <alignment horizontal="right" vertical="center" indent="1"/>
    </xf>
    <xf numFmtId="164" fontId="8" fillId="14" borderId="92" xfId="0" applyNumberFormat="1" applyFont="1" applyFill="1" applyBorder="1" applyAlignment="1">
      <alignment horizontal="right" vertical="center" indent="1"/>
    </xf>
    <xf numFmtId="164" fontId="33" fillId="14" borderId="33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164" fontId="8" fillId="0" borderId="30" xfId="0" applyNumberFormat="1" applyFont="1" applyBorder="1" applyAlignment="1">
      <alignment vertical="center" wrapText="1"/>
    </xf>
    <xf numFmtId="165" fontId="8" fillId="0" borderId="36" xfId="0" applyNumberFormat="1" applyFont="1" applyBorder="1" applyAlignment="1">
      <alignment horizontal="center" vertical="center"/>
    </xf>
    <xf numFmtId="164" fontId="8" fillId="0" borderId="35" xfId="0" applyNumberFormat="1" applyFont="1" applyBorder="1" applyAlignment="1">
      <alignment vertical="center"/>
    </xf>
    <xf numFmtId="164" fontId="8" fillId="0" borderId="31" xfId="0" applyNumberFormat="1" applyFont="1" applyBorder="1" applyAlignment="1">
      <alignment vertical="center"/>
    </xf>
    <xf numFmtId="165" fontId="8" fillId="0" borderId="31" xfId="0" applyNumberFormat="1" applyFont="1" applyBorder="1" applyAlignment="1">
      <alignment horizontal="center" vertical="center"/>
    </xf>
    <xf numFmtId="164" fontId="8" fillId="0" borderId="35" xfId="0" applyNumberFormat="1" applyFont="1" applyBorder="1" applyAlignment="1">
      <alignment horizontal="right" vertical="center" wrapText="1"/>
    </xf>
    <xf numFmtId="164" fontId="8" fillId="0" borderId="31" xfId="0" applyNumberFormat="1" applyFont="1" applyBorder="1" applyAlignment="1">
      <alignment horizontal="right" vertical="center" wrapText="1"/>
    </xf>
    <xf numFmtId="164" fontId="8" fillId="11" borderId="35" xfId="0" applyNumberFormat="1" applyFont="1" applyFill="1" applyBorder="1" applyAlignment="1">
      <alignment horizontal="right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1" xfId="0" applyNumberFormat="1" applyFont="1" applyBorder="1" applyAlignment="1">
      <alignment horizontal="center" vertical="center" wrapText="1"/>
    </xf>
    <xf numFmtId="49" fontId="8" fillId="0" borderId="36" xfId="0" applyNumberFormat="1" applyFont="1" applyBorder="1" applyAlignment="1">
      <alignment horizontal="center" vertical="center" wrapText="1"/>
    </xf>
    <xf numFmtId="164" fontId="8" fillId="12" borderId="31" xfId="0" applyNumberFormat="1" applyFont="1" applyFill="1" applyBorder="1" applyAlignment="1">
      <alignment horizontal="center" vertical="center" wrapText="1"/>
    </xf>
    <xf numFmtId="164" fontId="8" fillId="12" borderId="35" xfId="0" applyNumberFormat="1" applyFont="1" applyFill="1" applyBorder="1" applyAlignment="1">
      <alignment horizontal="center" vertical="center" wrapText="1"/>
    </xf>
    <xf numFmtId="164" fontId="8" fillId="11" borderId="112" xfId="0" applyNumberFormat="1" applyFont="1" applyFill="1" applyBorder="1" applyAlignment="1">
      <alignment horizontal="center" vertical="center" wrapText="1"/>
    </xf>
    <xf numFmtId="49" fontId="8" fillId="0" borderId="113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/>
    </xf>
    <xf numFmtId="49" fontId="18" fillId="0" borderId="31" xfId="0" applyNumberFormat="1" applyFont="1" applyBorder="1" applyAlignment="1">
      <alignment horizontal="center" vertical="center" wrapText="1"/>
    </xf>
    <xf numFmtId="49" fontId="29" fillId="0" borderId="31" xfId="0" applyNumberFormat="1" applyFont="1" applyBorder="1" applyAlignment="1">
      <alignment horizontal="center" vertical="center" wrapText="1"/>
    </xf>
    <xf numFmtId="164" fontId="29" fillId="0" borderId="35" xfId="0" applyNumberFormat="1" applyFont="1" applyBorder="1" applyAlignment="1">
      <alignment horizontal="center" vertical="center" wrapText="1"/>
    </xf>
    <xf numFmtId="164" fontId="29" fillId="0" borderId="31" xfId="0" applyNumberFormat="1" applyFont="1" applyBorder="1" applyAlignment="1">
      <alignment horizontal="center" vertical="center" wrapText="1"/>
    </xf>
    <xf numFmtId="49" fontId="29" fillId="0" borderId="36" xfId="0" applyNumberFormat="1" applyFont="1" applyBorder="1" applyAlignment="1">
      <alignment horizontal="center" vertical="center" wrapText="1"/>
    </xf>
    <xf numFmtId="8" fontId="29" fillId="0" borderId="31" xfId="0" applyNumberFormat="1" applyFont="1" applyBorder="1" applyAlignment="1">
      <alignment horizontal="center" vertical="center" wrapText="1"/>
    </xf>
    <xf numFmtId="8" fontId="29" fillId="0" borderId="35" xfId="0" applyNumberFormat="1" applyFont="1" applyBorder="1" applyAlignment="1">
      <alignment horizontal="center" vertical="center" wrapText="1"/>
    </xf>
    <xf numFmtId="164" fontId="29" fillId="0" borderId="31" xfId="0" applyNumberFormat="1" applyFont="1" applyFill="1" applyBorder="1" applyAlignment="1">
      <alignment horizontal="center" vertical="center" wrapText="1"/>
    </xf>
    <xf numFmtId="8" fontId="18" fillId="11" borderId="35" xfId="0" applyNumberFormat="1" applyFont="1" applyFill="1" applyBorder="1" applyAlignment="1">
      <alignment horizontal="center" vertical="center" wrapText="1"/>
    </xf>
    <xf numFmtId="8" fontId="29" fillId="0" borderId="35" xfId="0" applyNumberFormat="1" applyFont="1" applyFill="1" applyBorder="1" applyAlignment="1">
      <alignment horizontal="center" vertical="center" wrapText="1"/>
    </xf>
    <xf numFmtId="8" fontId="29" fillId="0" borderId="31" xfId="0" applyNumberFormat="1" applyFont="1" applyFill="1" applyBorder="1" applyAlignment="1">
      <alignment horizontal="center" vertical="center" wrapText="1"/>
    </xf>
    <xf numFmtId="49" fontId="29" fillId="0" borderId="36" xfId="0" applyNumberFormat="1" applyFont="1" applyFill="1" applyBorder="1" applyAlignment="1">
      <alignment horizontal="center" vertical="center" wrapText="1"/>
    </xf>
    <xf numFmtId="8" fontId="18" fillId="11" borderId="31" xfId="0" applyNumberFormat="1" applyFont="1" applyFill="1" applyBorder="1" applyAlignment="1">
      <alignment horizontal="center" vertical="center" wrapText="1"/>
    </xf>
    <xf numFmtId="164" fontId="29" fillId="11" borderId="31" xfId="0" applyNumberFormat="1" applyFont="1" applyFill="1" applyBorder="1" applyAlignment="1">
      <alignment horizontal="center" vertical="center" wrapText="1"/>
    </xf>
    <xf numFmtId="164" fontId="8" fillId="0" borderId="34" xfId="0" applyNumberFormat="1" applyFont="1" applyBorder="1" applyAlignment="1">
      <alignment horizontal="right" vertical="center" indent="1"/>
    </xf>
    <xf numFmtId="164" fontId="8" fillId="13" borderId="34" xfId="0" applyNumberFormat="1" applyFont="1" applyFill="1" applyBorder="1" applyAlignment="1">
      <alignment horizontal="right" vertical="center" indent="1"/>
    </xf>
    <xf numFmtId="164" fontId="33" fillId="15" borderId="33" xfId="0" applyNumberFormat="1" applyFont="1" applyFill="1" applyBorder="1" applyAlignment="1">
      <alignment horizontal="center" vertical="center"/>
    </xf>
    <xf numFmtId="164" fontId="8" fillId="0" borderId="35" xfId="0" applyNumberFormat="1" applyFont="1" applyBorder="1" applyAlignment="1">
      <alignment vertical="center" wrapText="1"/>
    </xf>
    <xf numFmtId="0" fontId="8" fillId="0" borderId="35" xfId="0" applyFont="1" applyBorder="1" applyAlignment="1">
      <alignment vertical="center"/>
    </xf>
    <xf numFmtId="164" fontId="8" fillId="5" borderId="35" xfId="0" applyNumberFormat="1" applyFont="1" applyFill="1" applyBorder="1" applyAlignment="1">
      <alignment vertical="center"/>
    </xf>
    <xf numFmtId="164" fontId="8" fillId="11" borderId="31" xfId="0" applyNumberFormat="1" applyFont="1" applyFill="1" applyBorder="1" applyAlignment="1">
      <alignment horizontal="right" vertical="center" wrapText="1"/>
    </xf>
    <xf numFmtId="164" fontId="8" fillId="12" borderId="112" xfId="0" applyNumberFormat="1" applyFont="1" applyFill="1" applyBorder="1" applyAlignment="1">
      <alignment horizontal="center" vertical="center" wrapText="1"/>
    </xf>
    <xf numFmtId="8" fontId="8" fillId="11" borderId="31" xfId="0" applyNumberFormat="1" applyFont="1" applyFill="1" applyBorder="1" applyAlignment="1">
      <alignment horizontal="center" vertical="center" wrapText="1"/>
    </xf>
    <xf numFmtId="8" fontId="8" fillId="0" borderId="31" xfId="0" applyNumberFormat="1" applyFont="1" applyBorder="1" applyAlignment="1">
      <alignment horizontal="center" vertical="center" wrapText="1"/>
    </xf>
    <xf numFmtId="8" fontId="8" fillId="0" borderId="35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right" vertical="center" indent="1"/>
    </xf>
    <xf numFmtId="164" fontId="33" fillId="0" borderId="30" xfId="0" applyNumberFormat="1" applyFont="1" applyFill="1" applyBorder="1" applyAlignment="1">
      <alignment horizontal="center" vertical="center"/>
    </xf>
    <xf numFmtId="164" fontId="8" fillId="14" borderId="31" xfId="0" applyNumberFormat="1" applyFont="1" applyFill="1" applyBorder="1" applyAlignment="1">
      <alignment vertical="center"/>
    </xf>
    <xf numFmtId="164" fontId="8" fillId="14" borderId="35" xfId="0" applyNumberFormat="1" applyFont="1" applyFill="1" applyBorder="1" applyAlignment="1">
      <alignment vertical="center" wrapText="1"/>
    </xf>
    <xf numFmtId="164" fontId="8" fillId="11" borderId="35" xfId="0" applyNumberFormat="1" applyFont="1" applyFill="1" applyBorder="1" applyAlignment="1">
      <alignment vertical="center" wrapText="1"/>
    </xf>
    <xf numFmtId="164" fontId="8" fillId="11" borderId="35" xfId="0" applyNumberFormat="1" applyFont="1" applyFill="1" applyBorder="1" applyAlignment="1">
      <alignment vertical="center"/>
    </xf>
    <xf numFmtId="164" fontId="8" fillId="12" borderId="31" xfId="0" applyNumberFormat="1" applyFont="1" applyFill="1" applyBorder="1" applyAlignment="1">
      <alignment vertical="center"/>
    </xf>
    <xf numFmtId="164" fontId="8" fillId="11" borderId="31" xfId="0" applyNumberFormat="1" applyFont="1" applyFill="1" applyBorder="1" applyAlignment="1">
      <alignment vertical="center" wrapText="1"/>
    </xf>
    <xf numFmtId="164" fontId="8" fillId="11" borderId="35" xfId="1" applyNumberFormat="1" applyFont="1" applyFill="1" applyBorder="1" applyAlignment="1">
      <alignment vertical="center"/>
    </xf>
    <xf numFmtId="164" fontId="8" fillId="11" borderId="31" xfId="1" applyNumberFormat="1" applyFont="1" applyFill="1" applyBorder="1" applyAlignment="1">
      <alignment vertical="center"/>
    </xf>
    <xf numFmtId="164" fontId="34" fillId="0" borderId="31" xfId="0" applyNumberFormat="1" applyFont="1" applyBorder="1" applyAlignment="1">
      <alignment vertical="center" wrapText="1"/>
    </xf>
    <xf numFmtId="164" fontId="8" fillId="4" borderId="34" xfId="0" applyNumberFormat="1" applyFont="1" applyFill="1" applyBorder="1" applyAlignment="1">
      <alignment horizontal="right" vertical="center" indent="1"/>
    </xf>
    <xf numFmtId="164" fontId="8" fillId="7" borderId="35" xfId="0" applyNumberFormat="1" applyFont="1" applyFill="1" applyBorder="1" applyAlignment="1">
      <alignment horizontal="right" vertical="center" indent="1"/>
    </xf>
    <xf numFmtId="164" fontId="8" fillId="0" borderId="30" xfId="0" applyNumberFormat="1" applyFont="1" applyBorder="1" applyAlignment="1">
      <alignment vertical="center"/>
    </xf>
    <xf numFmtId="164" fontId="8" fillId="2" borderId="35" xfId="0" applyNumberFormat="1" applyFont="1" applyFill="1" applyBorder="1" applyAlignment="1">
      <alignment vertical="center" wrapText="1"/>
    </xf>
    <xf numFmtId="164" fontId="8" fillId="11" borderId="31" xfId="0" applyNumberFormat="1" applyFont="1" applyFill="1" applyBorder="1" applyAlignment="1">
      <alignment vertical="center"/>
    </xf>
    <xf numFmtId="164" fontId="8" fillId="0" borderId="35" xfId="0" applyNumberFormat="1" applyFont="1" applyBorder="1" applyAlignment="1">
      <alignment horizontal="right" vertical="center"/>
    </xf>
    <xf numFmtId="49" fontId="51" fillId="0" borderId="36" xfId="0" applyNumberFormat="1" applyFont="1" applyBorder="1" applyAlignment="1">
      <alignment horizontal="center" vertical="center" wrapText="1"/>
    </xf>
    <xf numFmtId="0" fontId="16" fillId="0" borderId="31" xfId="6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164" fontId="8" fillId="4" borderId="32" xfId="0" applyNumberFormat="1" applyFont="1" applyFill="1" applyBorder="1" applyAlignment="1">
      <alignment horizontal="right" vertical="center" indent="1"/>
    </xf>
    <xf numFmtId="164" fontId="8" fillId="0" borderId="112" xfId="0" applyNumberFormat="1" applyFont="1" applyBorder="1" applyAlignment="1">
      <alignment horizontal="center" vertical="center" wrapText="1"/>
    </xf>
    <xf numFmtId="164" fontId="8" fillId="11" borderId="34" xfId="0" applyNumberFormat="1" applyFont="1" applyFill="1" applyBorder="1" applyAlignment="1">
      <alignment horizontal="right" vertical="center" indent="1"/>
    </xf>
    <xf numFmtId="164" fontId="8" fillId="11" borderId="35" xfId="0" applyNumberFormat="1" applyFont="1" applyFill="1" applyBorder="1" applyAlignment="1">
      <alignment horizontal="right" vertical="center" indent="1"/>
    </xf>
    <xf numFmtId="164" fontId="8" fillId="2" borderId="35" xfId="0" applyNumberFormat="1" applyFont="1" applyFill="1" applyBorder="1" applyAlignment="1">
      <alignment vertical="center"/>
    </xf>
    <xf numFmtId="0" fontId="31" fillId="7" borderId="31" xfId="6" applyFont="1" applyFill="1" applyBorder="1" applyAlignment="1">
      <alignment horizontal="center" vertical="center"/>
    </xf>
    <xf numFmtId="7" fontId="8" fillId="0" borderId="34" xfId="0" applyNumberFormat="1" applyFont="1" applyFill="1" applyBorder="1" applyAlignment="1">
      <alignment horizontal="right" vertical="center" indent="1"/>
    </xf>
    <xf numFmtId="7" fontId="8" fillId="0" borderId="92" xfId="0" applyNumberFormat="1" applyFont="1" applyFill="1" applyBorder="1" applyAlignment="1">
      <alignment horizontal="right" vertical="center" indent="1"/>
    </xf>
    <xf numFmtId="7" fontId="8" fillId="0" borderId="32" xfId="0" applyNumberFormat="1" applyFont="1" applyFill="1" applyBorder="1" applyAlignment="1">
      <alignment horizontal="right" vertical="center" indent="1"/>
    </xf>
    <xf numFmtId="49" fontId="8" fillId="0" borderId="31" xfId="0" applyNumberFormat="1" applyFont="1" applyFill="1" applyBorder="1" applyAlignment="1">
      <alignment horizontal="left" vertical="center" wrapText="1"/>
    </xf>
    <xf numFmtId="49" fontId="18" fillId="0" borderId="32" xfId="0" applyNumberFormat="1" applyFont="1" applyFill="1" applyBorder="1" applyAlignment="1">
      <alignment horizontal="left" vertical="center" wrapText="1"/>
    </xf>
    <xf numFmtId="164" fontId="8" fillId="0" borderId="34" xfId="0" applyNumberFormat="1" applyFont="1" applyBorder="1" applyAlignment="1">
      <alignment horizontal="right" vertical="center" wrapText="1" indent="1"/>
    </xf>
    <xf numFmtId="164" fontId="8" fillId="13" borderId="35" xfId="0" applyNumberFormat="1" applyFont="1" applyFill="1" applyBorder="1" applyAlignment="1">
      <alignment horizontal="right" vertical="center" indent="1"/>
    </xf>
    <xf numFmtId="164" fontId="8" fillId="12" borderId="35" xfId="0" applyNumberFormat="1" applyFont="1" applyFill="1" applyBorder="1" applyAlignment="1">
      <alignment vertical="center" wrapText="1"/>
    </xf>
    <xf numFmtId="164" fontId="8" fillId="12" borderId="31" xfId="0" applyNumberFormat="1" applyFont="1" applyFill="1" applyBorder="1" applyAlignment="1">
      <alignment horizontal="center" vertical="center"/>
    </xf>
    <xf numFmtId="164" fontId="8" fillId="0" borderId="31" xfId="0" applyNumberFormat="1" applyFont="1" applyBorder="1" applyAlignment="1">
      <alignment horizontal="center" vertical="center"/>
    </xf>
    <xf numFmtId="49" fontId="16" fillId="0" borderId="31" xfId="6" applyNumberFormat="1" applyFill="1" applyBorder="1" applyAlignment="1">
      <alignment horizontal="center" vertical="center"/>
    </xf>
    <xf numFmtId="164" fontId="8" fillId="0" borderId="36" xfId="0" applyNumberFormat="1" applyFont="1" applyFill="1" applyBorder="1" applyAlignment="1">
      <alignment horizontal="right" vertical="center" indent="1"/>
    </xf>
    <xf numFmtId="0" fontId="8" fillId="0" borderId="31" xfId="0" applyFont="1" applyFill="1" applyBorder="1" applyAlignment="1">
      <alignment horizontal="center" vertical="center"/>
    </xf>
    <xf numFmtId="164" fontId="8" fillId="12" borderId="35" xfId="0" applyNumberFormat="1" applyFont="1" applyFill="1" applyBorder="1" applyAlignment="1">
      <alignment horizontal="right" vertical="center" wrapText="1"/>
    </xf>
    <xf numFmtId="164" fontId="8" fillId="11" borderId="3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center" wrapText="1"/>
    </xf>
    <xf numFmtId="164" fontId="8" fillId="9" borderId="34" xfId="0" applyNumberFormat="1" applyFont="1" applyFill="1" applyBorder="1" applyAlignment="1">
      <alignment horizontal="right" vertical="center" indent="1"/>
    </xf>
    <xf numFmtId="164" fontId="8" fillId="9" borderId="35" xfId="0" applyNumberFormat="1" applyFont="1" applyFill="1" applyBorder="1" applyAlignment="1">
      <alignment horizontal="right" vertical="center" indent="1"/>
    </xf>
    <xf numFmtId="49" fontId="8" fillId="0" borderId="36" xfId="0" applyNumberFormat="1" applyFont="1" applyBorder="1" applyAlignment="1">
      <alignment vertical="center" wrapText="1"/>
    </xf>
    <xf numFmtId="8" fontId="8" fillId="0" borderId="31" xfId="0" applyNumberFormat="1" applyFont="1" applyBorder="1" applyAlignment="1">
      <alignment vertical="center" wrapText="1"/>
    </xf>
    <xf numFmtId="8" fontId="8" fillId="0" borderId="35" xfId="0" applyNumberFormat="1" applyFont="1" applyFill="1" applyBorder="1" applyAlignment="1">
      <alignment vertical="center" wrapText="1"/>
    </xf>
    <xf numFmtId="8" fontId="8" fillId="0" borderId="31" xfId="0" applyNumberFormat="1" applyFont="1" applyFill="1" applyBorder="1" applyAlignment="1">
      <alignment vertical="center" wrapText="1"/>
    </xf>
    <xf numFmtId="164" fontId="52" fillId="0" borderId="34" xfId="0" applyNumberFormat="1" applyFont="1" applyBorder="1" applyAlignment="1">
      <alignment horizontal="right" vertical="center" indent="1"/>
    </xf>
    <xf numFmtId="7" fontId="8" fillId="4" borderId="32" xfId="0" applyNumberFormat="1" applyFont="1" applyFill="1" applyBorder="1" applyAlignment="1">
      <alignment horizontal="right" vertical="center" indent="1"/>
    </xf>
    <xf numFmtId="8" fontId="8" fillId="7" borderId="35" xfId="0" applyNumberFormat="1" applyFont="1" applyFill="1" applyBorder="1" applyAlignment="1">
      <alignment horizontal="center" vertical="center" wrapText="1"/>
    </xf>
    <xf numFmtId="164" fontId="8" fillId="10" borderId="30" xfId="0" applyNumberFormat="1" applyFont="1" applyFill="1" applyBorder="1" applyAlignment="1">
      <alignment vertical="center"/>
    </xf>
    <xf numFmtId="0" fontId="8" fillId="11" borderId="31" xfId="0" applyFont="1" applyFill="1" applyBorder="1" applyAlignment="1">
      <alignment vertical="center"/>
    </xf>
    <xf numFmtId="164" fontId="8" fillId="12" borderId="35" xfId="0" applyNumberFormat="1" applyFont="1" applyFill="1" applyBorder="1" applyAlignment="1">
      <alignment horizontal="right" vertical="center"/>
    </xf>
    <xf numFmtId="164" fontId="8" fillId="10" borderId="30" xfId="0" applyNumberFormat="1" applyFont="1" applyFill="1" applyBorder="1" applyAlignment="1">
      <alignment vertical="center" wrapText="1"/>
    </xf>
    <xf numFmtId="49" fontId="8" fillId="0" borderId="31" xfId="0" applyNumberFormat="1" applyFont="1" applyFill="1" applyBorder="1" applyAlignment="1">
      <alignment horizontal="center" vertical="center"/>
    </xf>
    <xf numFmtId="164" fontId="8" fillId="10" borderId="35" xfId="0" applyNumberFormat="1" applyFont="1" applyFill="1" applyBorder="1" applyAlignment="1">
      <alignment vertical="center" wrapText="1"/>
    </xf>
    <xf numFmtId="0" fontId="88" fillId="0" borderId="31" xfId="6" applyFont="1" applyFill="1" applyBorder="1" applyAlignment="1">
      <alignment horizontal="center" vertical="center" wrapText="1"/>
    </xf>
    <xf numFmtId="164" fontId="8" fillId="12" borderId="31" xfId="0" applyNumberFormat="1" applyFont="1" applyFill="1" applyBorder="1" applyAlignment="1">
      <alignment horizontal="right" vertical="center" wrapText="1"/>
    </xf>
    <xf numFmtId="0" fontId="18" fillId="0" borderId="31" xfId="0" applyFont="1" applyFill="1" applyBorder="1" applyAlignment="1">
      <alignment horizontal="center" vertical="center" wrapText="1"/>
    </xf>
    <xf numFmtId="164" fontId="8" fillId="2" borderId="34" xfId="0" applyNumberFormat="1" applyFont="1" applyFill="1" applyBorder="1" applyAlignment="1">
      <alignment horizontal="right" vertical="center" indent="1"/>
    </xf>
    <xf numFmtId="165" fontId="8" fillId="6" borderId="36" xfId="0" applyNumberFormat="1" applyFont="1" applyFill="1" applyBorder="1" applyAlignment="1">
      <alignment horizontal="center" vertical="center"/>
    </xf>
    <xf numFmtId="0" fontId="56" fillId="7" borderId="31" xfId="6" applyFont="1" applyFill="1" applyBorder="1" applyAlignment="1">
      <alignment horizontal="center" vertical="center"/>
    </xf>
    <xf numFmtId="164" fontId="52" fillId="14" borderId="92" xfId="0" applyNumberFormat="1" applyFont="1" applyFill="1" applyBorder="1" applyAlignment="1">
      <alignment horizontal="right" vertical="center" indent="1"/>
    </xf>
    <xf numFmtId="8" fontId="52" fillId="14" borderId="32" xfId="0" applyNumberFormat="1" applyFont="1" applyFill="1" applyBorder="1" applyAlignment="1">
      <alignment horizontal="right" vertical="center" indent="1"/>
    </xf>
    <xf numFmtId="164" fontId="52" fillId="14" borderId="32" xfId="0" applyNumberFormat="1" applyFont="1" applyFill="1" applyBorder="1" applyAlignment="1">
      <alignment horizontal="right" vertical="center" indent="1"/>
    </xf>
    <xf numFmtId="164" fontId="52" fillId="0" borderId="32" xfId="0" applyNumberFormat="1" applyFont="1" applyFill="1" applyBorder="1" applyAlignment="1">
      <alignment horizontal="right" vertical="center" indent="1"/>
    </xf>
    <xf numFmtId="49" fontId="34" fillId="13" borderId="31" xfId="0" applyNumberFormat="1" applyFont="1" applyFill="1" applyBorder="1" applyAlignment="1">
      <alignment vertical="center"/>
    </xf>
    <xf numFmtId="49" fontId="8" fillId="13" borderId="32" xfId="0" applyNumberFormat="1" applyFont="1" applyFill="1" applyBorder="1" applyAlignment="1">
      <alignment vertical="center" wrapText="1"/>
    </xf>
    <xf numFmtId="49" fontId="8" fillId="13" borderId="33" xfId="0" applyNumberFormat="1" applyFont="1" applyFill="1" applyBorder="1" applyAlignment="1">
      <alignment horizontal="center" vertical="center"/>
    </xf>
    <xf numFmtId="49" fontId="8" fillId="13" borderId="30" xfId="0" applyNumberFormat="1" applyFont="1" applyFill="1" applyBorder="1" applyAlignment="1">
      <alignment horizontal="center" vertical="center"/>
    </xf>
    <xf numFmtId="164" fontId="8" fillId="13" borderId="92" xfId="0" applyNumberFormat="1" applyFont="1" applyFill="1" applyBorder="1" applyAlignment="1">
      <alignment horizontal="right" vertical="center" indent="1"/>
    </xf>
    <xf numFmtId="8" fontId="8" fillId="13" borderId="32" xfId="0" applyNumberFormat="1" applyFont="1" applyFill="1" applyBorder="1" applyAlignment="1">
      <alignment horizontal="right" vertical="center" indent="1"/>
    </xf>
    <xf numFmtId="164" fontId="8" fillId="13" borderId="32" xfId="0" applyNumberFormat="1" applyFont="1" applyFill="1" applyBorder="1" applyAlignment="1">
      <alignment horizontal="right" vertical="center" indent="1"/>
    </xf>
    <xf numFmtId="164" fontId="33" fillId="13" borderId="33" xfId="0" applyNumberFormat="1" applyFont="1" applyFill="1" applyBorder="1" applyAlignment="1">
      <alignment horizontal="center" vertical="center"/>
    </xf>
    <xf numFmtId="16" fontId="8" fillId="13" borderId="32" xfId="0" applyNumberFormat="1" applyFont="1" applyFill="1" applyBorder="1" applyAlignment="1">
      <alignment vertical="center"/>
    </xf>
    <xf numFmtId="164" fontId="8" fillId="13" borderId="30" xfId="0" applyNumberFormat="1" applyFont="1" applyFill="1" applyBorder="1" applyAlignment="1">
      <alignment vertical="center" wrapText="1"/>
    </xf>
    <xf numFmtId="165" fontId="8" fillId="13" borderId="36" xfId="0" applyNumberFormat="1" applyFont="1" applyFill="1" applyBorder="1" applyAlignment="1">
      <alignment horizontal="center" vertical="center"/>
    </xf>
    <xf numFmtId="164" fontId="8" fillId="13" borderId="35" xfId="0" applyNumberFormat="1" applyFont="1" applyFill="1" applyBorder="1" applyAlignment="1">
      <alignment vertical="center" wrapText="1"/>
    </xf>
    <xf numFmtId="164" fontId="8" fillId="13" borderId="35" xfId="0" applyNumberFormat="1" applyFont="1" applyFill="1" applyBorder="1" applyAlignment="1">
      <alignment vertical="center"/>
    </xf>
    <xf numFmtId="164" fontId="8" fillId="13" borderId="31" xfId="0" applyNumberFormat="1" applyFont="1" applyFill="1" applyBorder="1" applyAlignment="1">
      <alignment vertical="center"/>
    </xf>
    <xf numFmtId="165" fontId="8" fillId="13" borderId="36" xfId="0" applyNumberFormat="1" applyFont="1" applyFill="1" applyBorder="1" applyAlignment="1">
      <alignment horizontal="center" vertical="center" wrapText="1"/>
    </xf>
    <xf numFmtId="164" fontId="8" fillId="13" borderId="31" xfId="0" applyNumberFormat="1" applyFont="1" applyFill="1" applyBorder="1" applyAlignment="1">
      <alignment vertical="center" wrapText="1"/>
    </xf>
    <xf numFmtId="165" fontId="8" fillId="13" borderId="31" xfId="0" applyNumberFormat="1" applyFont="1" applyFill="1" applyBorder="1" applyAlignment="1">
      <alignment horizontal="center" vertical="center"/>
    </xf>
    <xf numFmtId="164" fontId="8" fillId="13" borderId="35" xfId="0" applyNumberFormat="1" applyFont="1" applyFill="1" applyBorder="1" applyAlignment="1">
      <alignment horizontal="right" vertical="center"/>
    </xf>
    <xf numFmtId="164" fontId="8" fillId="13" borderId="31" xfId="0" applyNumberFormat="1" applyFont="1" applyFill="1" applyBorder="1" applyAlignment="1">
      <alignment horizontal="right" vertical="center"/>
    </xf>
    <xf numFmtId="165" fontId="8" fillId="13" borderId="31" xfId="0" applyNumberFormat="1" applyFont="1" applyFill="1" applyBorder="1" applyAlignment="1">
      <alignment horizontal="center" vertical="center" wrapText="1"/>
    </xf>
    <xf numFmtId="164" fontId="8" fillId="13" borderId="35" xfId="0" applyNumberFormat="1" applyFont="1" applyFill="1" applyBorder="1" applyAlignment="1">
      <alignment horizontal="right" vertical="center" wrapText="1"/>
    </xf>
    <xf numFmtId="164" fontId="8" fillId="13" borderId="31" xfId="0" applyNumberFormat="1" applyFont="1" applyFill="1" applyBorder="1" applyAlignment="1">
      <alignment horizontal="right" vertical="center" wrapText="1"/>
    </xf>
    <xf numFmtId="0" fontId="8" fillId="13" borderId="31" xfId="0" applyFont="1" applyFill="1" applyBorder="1" applyAlignment="1">
      <alignment vertical="center"/>
    </xf>
    <xf numFmtId="164" fontId="8" fillId="13" borderId="35" xfId="0" applyNumberFormat="1" applyFont="1" applyFill="1" applyBorder="1" applyAlignment="1">
      <alignment horizontal="center" vertical="center" wrapText="1"/>
    </xf>
    <xf numFmtId="164" fontId="8" fillId="13" borderId="31" xfId="0" applyNumberFormat="1" applyFont="1" applyFill="1" applyBorder="1" applyAlignment="1">
      <alignment horizontal="center" vertical="center" wrapText="1"/>
    </xf>
    <xf numFmtId="49" fontId="8" fillId="13" borderId="36" xfId="0" applyNumberFormat="1" applyFont="1" applyFill="1" applyBorder="1" applyAlignment="1">
      <alignment horizontal="center" vertical="center" wrapText="1"/>
    </xf>
    <xf numFmtId="16" fontId="8" fillId="0" borderId="32" xfId="0" applyNumberFormat="1" applyFont="1" applyBorder="1" applyAlignment="1">
      <alignment vertical="center"/>
    </xf>
    <xf numFmtId="164" fontId="53" fillId="0" borderId="35" xfId="0" applyNumberFormat="1" applyFont="1" applyBorder="1" applyAlignment="1">
      <alignment horizontal="center" vertical="center" wrapText="1"/>
    </xf>
    <xf numFmtId="49" fontId="88" fillId="0" borderId="31" xfId="6" applyNumberFormat="1" applyFont="1" applyFill="1" applyBorder="1" applyAlignment="1">
      <alignment horizontal="center" vertical="center" wrapText="1"/>
    </xf>
    <xf numFmtId="164" fontId="8" fillId="0" borderId="30" xfId="0" applyNumberFormat="1" applyFont="1" applyFill="1" applyBorder="1" applyAlignment="1">
      <alignment vertical="center"/>
    </xf>
    <xf numFmtId="164" fontId="8" fillId="0" borderId="35" xfId="0" applyNumberFormat="1" applyFont="1" applyFill="1" applyBorder="1" applyAlignment="1">
      <alignment horizontal="right" vertical="center"/>
    </xf>
    <xf numFmtId="0" fontId="8" fillId="0" borderId="35" xfId="0" applyFont="1" applyFill="1" applyBorder="1" applyAlignment="1">
      <alignment vertical="center"/>
    </xf>
    <xf numFmtId="164" fontId="8" fillId="5" borderId="31" xfId="0" applyNumberFormat="1" applyFont="1" applyFill="1" applyBorder="1" applyAlignment="1">
      <alignment vertical="center"/>
    </xf>
    <xf numFmtId="0" fontId="31" fillId="0" borderId="31" xfId="6" quotePrefix="1" applyFont="1" applyFill="1" applyBorder="1" applyAlignment="1">
      <alignment horizontal="center" vertical="center" wrapText="1"/>
    </xf>
    <xf numFmtId="0" fontId="56" fillId="0" borderId="31" xfId="6" applyFont="1" applyFill="1" applyBorder="1" applyAlignment="1">
      <alignment horizontal="center" vertical="center"/>
    </xf>
    <xf numFmtId="49" fontId="8" fillId="14" borderId="31" xfId="0" applyNumberFormat="1" applyFont="1" applyFill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0" xfId="0" applyNumberFormat="1" applyFont="1" applyFill="1" applyBorder="1" applyAlignment="1">
      <alignment horizontal="left" vertical="center"/>
    </xf>
    <xf numFmtId="164" fontId="52" fillId="0" borderId="34" xfId="0" applyNumberFormat="1" applyFont="1" applyFill="1" applyBorder="1" applyAlignment="1">
      <alignment horizontal="right" vertical="center" indent="1"/>
    </xf>
    <xf numFmtId="164" fontId="52" fillId="0" borderId="35" xfId="0" applyNumberFormat="1" applyFont="1" applyFill="1" applyBorder="1" applyAlignment="1">
      <alignment horizontal="right" vertical="center" indent="1"/>
    </xf>
    <xf numFmtId="0" fontId="8" fillId="0" borderId="32" xfId="0" applyFont="1" applyFill="1" applyBorder="1" applyAlignment="1">
      <alignment horizontal="left" vertical="center"/>
    </xf>
    <xf numFmtId="164" fontId="8" fillId="0" borderId="35" xfId="0" applyNumberFormat="1" applyFont="1" applyFill="1" applyBorder="1" applyAlignment="1">
      <alignment vertical="center" wrapText="1"/>
    </xf>
    <xf numFmtId="164" fontId="8" fillId="9" borderId="32" xfId="0" applyNumberFormat="1" applyFont="1" applyFill="1" applyBorder="1" applyAlignment="1">
      <alignment horizontal="right" vertical="center" indent="1"/>
    </xf>
    <xf numFmtId="164" fontId="8" fillId="4" borderId="35" xfId="0" applyNumberFormat="1" applyFont="1" applyFill="1" applyBorder="1" applyAlignment="1">
      <alignment horizontal="center" vertical="center" wrapText="1"/>
    </xf>
    <xf numFmtId="49" fontId="90" fillId="0" borderId="31" xfId="6" applyNumberFormat="1" applyFont="1" applyFill="1" applyBorder="1" applyAlignment="1">
      <alignment horizontal="center" vertical="center"/>
    </xf>
    <xf numFmtId="43" fontId="8" fillId="4" borderId="34" xfId="0" applyNumberFormat="1" applyFont="1" applyFill="1" applyBorder="1" applyAlignment="1">
      <alignment horizontal="right" vertical="center" indent="1"/>
    </xf>
    <xf numFmtId="43" fontId="8" fillId="4" borderId="92" xfId="0" applyNumberFormat="1" applyFont="1" applyFill="1" applyBorder="1" applyAlignment="1">
      <alignment horizontal="right" vertical="center" indent="1"/>
    </xf>
    <xf numFmtId="164" fontId="8" fillId="15" borderId="34" xfId="0" applyNumberFormat="1" applyFont="1" applyFill="1" applyBorder="1" applyAlignment="1">
      <alignment horizontal="right" vertical="center" indent="1"/>
    </xf>
    <xf numFmtId="49" fontId="57" fillId="14" borderId="31" xfId="0" applyNumberFormat="1" applyFont="1" applyFill="1" applyBorder="1" applyAlignment="1">
      <alignment vertical="center" wrapText="1"/>
    </xf>
    <xf numFmtId="49" fontId="8" fillId="2" borderId="32" xfId="0" applyNumberFormat="1" applyFont="1" applyFill="1" applyBorder="1" applyAlignment="1">
      <alignment horizontal="left" vertical="center"/>
    </xf>
    <xf numFmtId="49" fontId="57" fillId="0" borderId="33" xfId="0" applyNumberFormat="1" applyFont="1" applyBorder="1" applyAlignment="1">
      <alignment horizontal="center" vertical="center"/>
    </xf>
    <xf numFmtId="49" fontId="57" fillId="2" borderId="30" xfId="0" applyNumberFormat="1" applyFont="1" applyFill="1" applyBorder="1" applyAlignment="1">
      <alignment horizontal="center" vertical="center"/>
    </xf>
    <xf numFmtId="164" fontId="58" fillId="14" borderId="34" xfId="0" applyNumberFormat="1" applyFont="1" applyFill="1" applyBorder="1" applyAlignment="1">
      <alignment horizontal="right" vertical="center" indent="1"/>
    </xf>
    <xf numFmtId="164" fontId="18" fillId="0" borderId="34" xfId="0" applyNumberFormat="1" applyFont="1" applyBorder="1" applyAlignment="1">
      <alignment horizontal="right" vertical="center" indent="1"/>
    </xf>
    <xf numFmtId="164" fontId="18" fillId="0" borderId="35" xfId="0" applyNumberFormat="1" applyFont="1" applyBorder="1" applyAlignment="1">
      <alignment horizontal="right" vertical="center" indent="1"/>
    </xf>
    <xf numFmtId="164" fontId="18" fillId="0" borderId="34" xfId="0" applyNumberFormat="1" applyFont="1" applyFill="1" applyBorder="1" applyAlignment="1">
      <alignment horizontal="right" vertical="center" indent="1"/>
    </xf>
    <xf numFmtId="164" fontId="18" fillId="0" borderId="92" xfId="0" applyNumberFormat="1" applyFont="1" applyFill="1" applyBorder="1" applyAlignment="1">
      <alignment horizontal="right" vertical="center" indent="1"/>
    </xf>
    <xf numFmtId="8" fontId="18" fillId="0" borderId="32" xfId="0" applyNumberFormat="1" applyFont="1" applyFill="1" applyBorder="1" applyAlignment="1">
      <alignment horizontal="right" vertical="center" indent="1"/>
    </xf>
    <xf numFmtId="164" fontId="18" fillId="0" borderId="32" xfId="0" applyNumberFormat="1" applyFont="1" applyFill="1" applyBorder="1" applyAlignment="1">
      <alignment horizontal="right" vertical="center" indent="1"/>
    </xf>
    <xf numFmtId="0" fontId="18" fillId="0" borderId="32" xfId="0" applyFont="1" applyBorder="1" applyAlignment="1">
      <alignment vertical="center"/>
    </xf>
    <xf numFmtId="164" fontId="18" fillId="0" borderId="30" xfId="0" applyNumberFormat="1" applyFont="1" applyBorder="1" applyAlignment="1">
      <alignment vertical="center"/>
    </xf>
    <xf numFmtId="165" fontId="18" fillId="0" borderId="36" xfId="0" applyNumberFormat="1" applyFont="1" applyBorder="1" applyAlignment="1">
      <alignment horizontal="center" vertical="center"/>
    </xf>
    <xf numFmtId="164" fontId="18" fillId="0" borderId="35" xfId="0" applyNumberFormat="1" applyFont="1" applyBorder="1" applyAlignment="1">
      <alignment vertical="center"/>
    </xf>
    <xf numFmtId="164" fontId="18" fillId="0" borderId="35" xfId="0" applyNumberFormat="1" applyFont="1" applyBorder="1" applyAlignment="1">
      <alignment vertical="center" wrapText="1"/>
    </xf>
    <xf numFmtId="164" fontId="18" fillId="0" borderId="31" xfId="0" applyNumberFormat="1" applyFont="1" applyBorder="1" applyAlignment="1">
      <alignment vertical="center" wrapText="1"/>
    </xf>
    <xf numFmtId="165" fontId="18" fillId="0" borderId="36" xfId="0" applyNumberFormat="1" applyFont="1" applyBorder="1" applyAlignment="1">
      <alignment horizontal="center" vertical="center" wrapText="1"/>
    </xf>
    <xf numFmtId="164" fontId="18" fillId="0" borderId="31" xfId="0" applyNumberFormat="1" applyFont="1" applyBorder="1" applyAlignment="1">
      <alignment vertical="center"/>
    </xf>
    <xf numFmtId="165" fontId="18" fillId="0" borderId="31" xfId="0" applyNumberFormat="1" applyFont="1" applyBorder="1" applyAlignment="1">
      <alignment horizontal="center" vertical="center"/>
    </xf>
    <xf numFmtId="164" fontId="18" fillId="11" borderId="35" xfId="0" applyNumberFormat="1" applyFont="1" applyFill="1" applyBorder="1" applyAlignment="1">
      <alignment vertical="center" wrapText="1"/>
    </xf>
    <xf numFmtId="164" fontId="18" fillId="11" borderId="31" xfId="0" applyNumberFormat="1" applyFont="1" applyFill="1" applyBorder="1" applyAlignment="1">
      <alignment vertical="center"/>
    </xf>
    <xf numFmtId="164" fontId="18" fillId="11" borderId="35" xfId="0" applyNumberFormat="1" applyFont="1" applyFill="1" applyBorder="1" applyAlignment="1">
      <alignment horizontal="right" vertical="center"/>
    </xf>
    <xf numFmtId="164" fontId="18" fillId="0" borderId="31" xfId="0" applyNumberFormat="1" applyFont="1" applyBorder="1" applyAlignment="1">
      <alignment horizontal="right" vertical="center"/>
    </xf>
    <xf numFmtId="165" fontId="18" fillId="0" borderId="31" xfId="0" applyNumberFormat="1" applyFont="1" applyBorder="1" applyAlignment="1">
      <alignment horizontal="center" vertical="center" wrapText="1"/>
    </xf>
    <xf numFmtId="164" fontId="18" fillId="11" borderId="35" xfId="0" applyNumberFormat="1" applyFont="1" applyFill="1" applyBorder="1" applyAlignment="1">
      <alignment horizontal="right" vertical="center" wrapText="1"/>
    </xf>
    <xf numFmtId="164" fontId="18" fillId="0" borderId="31" xfId="0" applyNumberFormat="1" applyFont="1" applyBorder="1" applyAlignment="1">
      <alignment horizontal="right" vertical="center" wrapText="1"/>
    </xf>
    <xf numFmtId="164" fontId="18" fillId="0" borderId="35" xfId="0" applyNumberFormat="1" applyFont="1" applyBorder="1" applyAlignment="1">
      <alignment horizontal="right" vertical="center" wrapText="1"/>
    </xf>
    <xf numFmtId="164" fontId="18" fillId="0" borderId="35" xfId="0" applyNumberFormat="1" applyFont="1" applyBorder="1" applyAlignment="1">
      <alignment horizontal="center" vertical="center" wrapText="1"/>
    </xf>
    <xf numFmtId="164" fontId="18" fillId="0" borderId="31" xfId="0" applyNumberFormat="1" applyFont="1" applyBorder="1" applyAlignment="1">
      <alignment horizontal="center" vertical="center" wrapText="1"/>
    </xf>
    <xf numFmtId="49" fontId="18" fillId="0" borderId="36" xfId="0" applyNumberFormat="1" applyFont="1" applyBorder="1" applyAlignment="1">
      <alignment horizontal="center" vertical="center" wrapText="1"/>
    </xf>
    <xf numFmtId="164" fontId="18" fillId="12" borderId="31" xfId="0" applyNumberFormat="1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vertical="center"/>
    </xf>
    <xf numFmtId="49" fontId="57" fillId="0" borderId="30" xfId="0" applyNumberFormat="1" applyFont="1" applyBorder="1" applyAlignment="1">
      <alignment horizontal="center" vertical="center"/>
    </xf>
    <xf numFmtId="164" fontId="18" fillId="10" borderId="30" xfId="0" applyNumberFormat="1" applyFont="1" applyFill="1" applyBorder="1" applyAlignment="1">
      <alignment vertical="center"/>
    </xf>
    <xf numFmtId="164" fontId="18" fillId="10" borderId="35" xfId="0" applyNumberFormat="1" applyFont="1" applyFill="1" applyBorder="1" applyAlignment="1">
      <alignment vertical="center"/>
    </xf>
    <xf numFmtId="164" fontId="18" fillId="10" borderId="35" xfId="0" applyNumberFormat="1" applyFont="1" applyFill="1" applyBorder="1" applyAlignment="1">
      <alignment vertical="center" wrapText="1"/>
    </xf>
    <xf numFmtId="164" fontId="18" fillId="11" borderId="31" xfId="0" applyNumberFormat="1" applyFont="1" applyFill="1" applyBorder="1" applyAlignment="1">
      <alignment horizontal="right" vertical="center"/>
    </xf>
    <xf numFmtId="164" fontId="18" fillId="12" borderId="35" xfId="0" applyNumberFormat="1" applyFont="1" applyFill="1" applyBorder="1" applyAlignment="1">
      <alignment horizontal="right" vertical="center" wrapText="1"/>
    </xf>
    <xf numFmtId="164" fontId="18" fillId="12" borderId="35" xfId="0" applyNumberFormat="1" applyFont="1" applyFill="1" applyBorder="1" applyAlignment="1">
      <alignment horizontal="center" vertical="center" wrapText="1"/>
    </xf>
    <xf numFmtId="164" fontId="18" fillId="11" borderId="112" xfId="0" applyNumberFormat="1" applyFont="1" applyFill="1" applyBorder="1" applyAlignment="1">
      <alignment horizontal="center" vertical="center" wrapText="1"/>
    </xf>
    <xf numFmtId="49" fontId="18" fillId="0" borderId="113" xfId="0" applyNumberFormat="1" applyFont="1" applyBorder="1" applyAlignment="1">
      <alignment horizontal="center" vertical="center" wrapText="1"/>
    </xf>
    <xf numFmtId="164" fontId="18" fillId="11" borderId="35" xfId="0" applyNumberFormat="1" applyFont="1" applyFill="1" applyBorder="1" applyAlignment="1">
      <alignment horizontal="center" vertical="center" wrapText="1"/>
    </xf>
    <xf numFmtId="164" fontId="18" fillId="12" borderId="112" xfId="0" applyNumberFormat="1" applyFont="1" applyFill="1" applyBorder="1" applyAlignment="1">
      <alignment horizontal="center" vertical="center" wrapText="1"/>
    </xf>
    <xf numFmtId="164" fontId="18" fillId="11" borderId="31" xfId="0" applyNumberFormat="1" applyFont="1" applyFill="1" applyBorder="1" applyAlignment="1">
      <alignment horizontal="center" vertical="center" wrapText="1"/>
    </xf>
    <xf numFmtId="164" fontId="8" fillId="10" borderId="31" xfId="0" applyNumberFormat="1" applyFont="1" applyFill="1" applyBorder="1" applyAlignment="1">
      <alignment vertical="center"/>
    </xf>
    <xf numFmtId="164" fontId="8" fillId="10" borderId="31" xfId="0" applyNumberFormat="1" applyFont="1" applyFill="1" applyBorder="1" applyAlignment="1">
      <alignment vertical="center" wrapText="1"/>
    </xf>
    <xf numFmtId="164" fontId="8" fillId="10" borderId="35" xfId="0" applyNumberFormat="1" applyFont="1" applyFill="1" applyBorder="1" applyAlignment="1">
      <alignment horizontal="right" vertical="center" wrapText="1"/>
    </xf>
    <xf numFmtId="164" fontId="8" fillId="10" borderId="31" xfId="0" applyNumberFormat="1" applyFont="1" applyFill="1" applyBorder="1" applyAlignment="1">
      <alignment horizontal="right" vertical="center" wrapText="1"/>
    </xf>
    <xf numFmtId="8" fontId="8" fillId="0" borderId="35" xfId="0" applyNumberFormat="1" applyFont="1" applyBorder="1" applyAlignment="1">
      <alignment horizontal="right" vertical="center" wrapText="1"/>
    </xf>
    <xf numFmtId="164" fontId="8" fillId="4" borderId="31" xfId="0" applyNumberFormat="1" applyFont="1" applyFill="1" applyBorder="1" applyAlignment="1">
      <alignment horizontal="right" vertical="center" wrapText="1"/>
    </xf>
    <xf numFmtId="8" fontId="18" fillId="0" borderId="31" xfId="0" applyNumberFormat="1" applyFont="1" applyFill="1" applyBorder="1" applyAlignment="1">
      <alignment horizontal="center" vertical="center" wrapText="1"/>
    </xf>
    <xf numFmtId="8" fontId="18" fillId="0" borderId="31" xfId="0" applyNumberFormat="1" applyFont="1" applyBorder="1" applyAlignment="1">
      <alignment horizontal="center" vertical="center" wrapText="1"/>
    </xf>
    <xf numFmtId="164" fontId="18" fillId="0" borderId="31" xfId="0" applyNumberFormat="1" applyFont="1" applyFill="1" applyBorder="1" applyAlignment="1">
      <alignment horizontal="center" vertical="center" wrapText="1"/>
    </xf>
    <xf numFmtId="49" fontId="18" fillId="0" borderId="31" xfId="0" applyNumberFormat="1" applyFont="1" applyFill="1" applyBorder="1" applyAlignment="1">
      <alignment horizontal="center" vertical="center" wrapText="1"/>
    </xf>
    <xf numFmtId="49" fontId="18" fillId="0" borderId="36" xfId="0" applyNumberFormat="1" applyFont="1" applyFill="1" applyBorder="1" applyAlignment="1">
      <alignment horizontal="center" vertical="center" wrapText="1"/>
    </xf>
    <xf numFmtId="49" fontId="18" fillId="0" borderId="32" xfId="0" applyNumberFormat="1" applyFont="1" applyFill="1" applyBorder="1" applyAlignment="1">
      <alignment horizontal="center" vertical="center" wrapText="1"/>
    </xf>
    <xf numFmtId="0" fontId="8" fillId="0" borderId="36" xfId="0" applyFont="1" applyBorder="1" applyAlignment="1">
      <alignment vertical="center"/>
    </xf>
    <xf numFmtId="8" fontId="18" fillId="0" borderId="35" xfId="0" applyNumberFormat="1" applyFont="1" applyBorder="1" applyAlignment="1">
      <alignment horizontal="center" vertical="center" wrapText="1"/>
    </xf>
    <xf numFmtId="8" fontId="18" fillId="0" borderId="35" xfId="0" applyNumberFormat="1" applyFont="1" applyFill="1" applyBorder="1" applyAlignment="1">
      <alignment horizontal="center" vertical="center" wrapText="1"/>
    </xf>
    <xf numFmtId="164" fontId="8" fillId="10" borderId="35" xfId="0" applyNumberFormat="1" applyFont="1" applyFill="1" applyBorder="1" applyAlignment="1">
      <alignment vertical="center"/>
    </xf>
    <xf numFmtId="164" fontId="8" fillId="10" borderId="35" xfId="0" applyNumberFormat="1" applyFont="1" applyFill="1" applyBorder="1" applyAlignment="1">
      <alignment horizontal="right" vertical="center"/>
    </xf>
    <xf numFmtId="164" fontId="8" fillId="4" borderId="31" xfId="0" applyNumberFormat="1" applyFont="1" applyFill="1" applyBorder="1" applyAlignment="1">
      <alignment horizontal="center" vertical="center" wrapText="1"/>
    </xf>
    <xf numFmtId="8" fontId="8" fillId="4" borderId="31" xfId="0" applyNumberFormat="1" applyFont="1" applyFill="1" applyBorder="1" applyAlignment="1">
      <alignment horizontal="center" vertical="center" wrapText="1"/>
    </xf>
    <xf numFmtId="8" fontId="8" fillId="4" borderId="35" xfId="0" applyNumberFormat="1" applyFont="1" applyFill="1" applyBorder="1" applyAlignment="1">
      <alignment horizontal="center" vertical="center" wrapText="1"/>
    </xf>
    <xf numFmtId="164" fontId="8" fillId="10" borderId="35" xfId="1" applyNumberFormat="1" applyFont="1" applyFill="1" applyBorder="1" applyAlignment="1">
      <alignment vertical="center" wrapText="1"/>
    </xf>
    <xf numFmtId="164" fontId="8" fillId="10" borderId="31" xfId="1" applyNumberFormat="1" applyFont="1" applyFill="1" applyBorder="1" applyAlignment="1">
      <alignment vertical="center" wrapText="1"/>
    </xf>
    <xf numFmtId="49" fontId="59" fillId="0" borderId="30" xfId="0" applyNumberFormat="1" applyFont="1" applyBorder="1" applyAlignment="1">
      <alignment horizontal="center" vertical="center"/>
    </xf>
    <xf numFmtId="164" fontId="8" fillId="4" borderId="35" xfId="0" applyNumberFormat="1" applyFont="1" applyFill="1" applyBorder="1" applyAlignment="1">
      <alignment horizontal="right" vertical="center" wrapText="1"/>
    </xf>
    <xf numFmtId="164" fontId="8" fillId="4" borderId="112" xfId="0" applyNumberFormat="1" applyFont="1" applyFill="1" applyBorder="1" applyAlignment="1">
      <alignment horizontal="center" vertical="center" wrapText="1"/>
    </xf>
    <xf numFmtId="8" fontId="91" fillId="4" borderId="35" xfId="0" applyNumberFormat="1" applyFont="1" applyFill="1" applyBorder="1" applyAlignment="1">
      <alignment horizontal="center" vertical="center"/>
    </xf>
    <xf numFmtId="8" fontId="91" fillId="0" borderId="31" xfId="0" applyNumberFormat="1" applyFont="1" applyFill="1" applyBorder="1" applyAlignment="1">
      <alignment horizontal="center" vertical="center"/>
    </xf>
    <xf numFmtId="8" fontId="91" fillId="4" borderId="31" xfId="0" applyNumberFormat="1" applyFont="1" applyFill="1" applyBorder="1" applyAlignment="1">
      <alignment horizontal="center" vertical="center"/>
    </xf>
    <xf numFmtId="49" fontId="34" fillId="13" borderId="31" xfId="0" applyNumberFormat="1" applyFont="1" applyFill="1" applyBorder="1" applyAlignment="1">
      <alignment horizontal="center" vertical="center" wrapText="1"/>
    </xf>
    <xf numFmtId="49" fontId="8" fillId="13" borderId="32" xfId="0" applyNumberFormat="1" applyFont="1" applyFill="1" applyBorder="1" applyAlignment="1">
      <alignment horizontal="left" vertical="center" wrapText="1"/>
    </xf>
    <xf numFmtId="0" fontId="8" fillId="13" borderId="32" xfId="0" applyFont="1" applyFill="1" applyBorder="1" applyAlignment="1">
      <alignment vertical="center"/>
    </xf>
    <xf numFmtId="49" fontId="8" fillId="13" borderId="31" xfId="0" applyNumberFormat="1" applyFont="1" applyFill="1" applyBorder="1" applyAlignment="1">
      <alignment horizontal="center" vertical="center" wrapText="1"/>
    </xf>
    <xf numFmtId="164" fontId="8" fillId="13" borderId="112" xfId="0" applyNumberFormat="1" applyFont="1" applyFill="1" applyBorder="1" applyAlignment="1">
      <alignment horizontal="center" vertical="center" wrapText="1"/>
    </xf>
    <xf numFmtId="49" fontId="8" fillId="13" borderId="113" xfId="0" applyNumberFormat="1" applyFont="1" applyFill="1" applyBorder="1" applyAlignment="1">
      <alignment horizontal="center" vertical="center" wrapText="1"/>
    </xf>
    <xf numFmtId="8" fontId="8" fillId="13" borderId="31" xfId="0" applyNumberFormat="1" applyFont="1" applyFill="1" applyBorder="1" applyAlignment="1">
      <alignment horizontal="center" vertical="center" wrapText="1"/>
    </xf>
    <xf numFmtId="8" fontId="8" fillId="13" borderId="35" xfId="0" applyNumberFormat="1" applyFont="1" applyFill="1" applyBorder="1" applyAlignment="1">
      <alignment horizontal="center" vertical="center" wrapText="1"/>
    </xf>
    <xf numFmtId="49" fontId="34" fillId="0" borderId="31" xfId="0" applyNumberFormat="1" applyFont="1" applyFill="1" applyBorder="1" applyAlignment="1">
      <alignment horizontal="center" vertical="center" wrapText="1"/>
    </xf>
    <xf numFmtId="49" fontId="8" fillId="4" borderId="32" xfId="0" applyNumberFormat="1" applyFont="1" applyFill="1" applyBorder="1" applyAlignment="1">
      <alignment horizontal="left" vertical="center"/>
    </xf>
    <xf numFmtId="164" fontId="8" fillId="19" borderId="32" xfId="0" applyNumberFormat="1" applyFont="1" applyFill="1" applyBorder="1" applyAlignment="1">
      <alignment horizontal="right" vertical="center" indent="1"/>
    </xf>
    <xf numFmtId="164" fontId="8" fillId="5" borderId="31" xfId="0" applyNumberFormat="1" applyFont="1" applyFill="1" applyBorder="1" applyAlignment="1">
      <alignment vertical="center" wrapText="1"/>
    </xf>
    <xf numFmtId="164" fontId="33" fillId="0" borderId="9" xfId="0" applyNumberFormat="1" applyFont="1" applyBorder="1" applyAlignment="1">
      <alignment horizontal="center" vertical="center"/>
    </xf>
    <xf numFmtId="165" fontId="33" fillId="0" borderId="9" xfId="0" applyNumberFormat="1" applyFont="1" applyBorder="1" applyAlignment="1">
      <alignment horizontal="center" vertical="center"/>
    </xf>
    <xf numFmtId="164" fontId="33" fillId="0" borderId="9" xfId="0" applyNumberFormat="1" applyFont="1" applyBorder="1" applyAlignment="1">
      <alignment horizontal="right" vertical="center" wrapText="1" indent="1"/>
    </xf>
    <xf numFmtId="0" fontId="0" fillId="0" borderId="9" xfId="0" applyBorder="1" applyAlignment="1">
      <alignment horizontal="right" vertical="center" wrapText="1" indent="1"/>
    </xf>
    <xf numFmtId="165" fontId="33" fillId="0" borderId="9" xfId="0" applyNumberFormat="1" applyFont="1" applyBorder="1" applyAlignment="1">
      <alignment horizontal="center" vertical="center" wrapText="1"/>
    </xf>
    <xf numFmtId="164" fontId="33" fillId="0" borderId="9" xfId="0" applyNumberFormat="1" applyFont="1" applyBorder="1" applyAlignment="1">
      <alignment horizontal="center" vertical="center" wrapText="1"/>
    </xf>
    <xf numFmtId="49" fontId="33" fillId="0" borderId="9" xfId="0" applyNumberFormat="1" applyFont="1" applyBorder="1" applyAlignment="1">
      <alignment horizontal="center" vertical="center" wrapText="1"/>
    </xf>
    <xf numFmtId="8" fontId="33" fillId="0" borderId="9" xfId="0" applyNumberFormat="1" applyFont="1" applyBorder="1" applyAlignment="1">
      <alignment horizontal="center" vertical="center" wrapText="1"/>
    </xf>
    <xf numFmtId="49" fontId="48" fillId="0" borderId="9" xfId="0" applyNumberFormat="1" applyFont="1" applyBorder="1" applyAlignment="1">
      <alignment horizontal="center" vertical="center" wrapText="1"/>
    </xf>
    <xf numFmtId="49" fontId="30" fillId="0" borderId="9" xfId="0" applyNumberFormat="1" applyFont="1" applyBorder="1" applyAlignment="1">
      <alignment horizontal="center" vertical="center" wrapText="1"/>
    </xf>
    <xf numFmtId="8" fontId="30" fillId="0" borderId="9" xfId="0" applyNumberFormat="1" applyFont="1" applyBorder="1" applyAlignment="1">
      <alignment horizontal="center" vertical="center" wrapText="1"/>
    </xf>
    <xf numFmtId="164" fontId="30" fillId="0" borderId="9" xfId="0" applyNumberFormat="1" applyFont="1" applyBorder="1" applyAlignment="1">
      <alignment horizontal="center" vertical="center" wrapText="1"/>
    </xf>
    <xf numFmtId="164" fontId="33" fillId="0" borderId="50" xfId="0" applyNumberFormat="1" applyFont="1" applyBorder="1" applyAlignment="1">
      <alignment horizontal="center" vertical="center" wrapText="1"/>
    </xf>
    <xf numFmtId="8" fontId="33" fillId="0" borderId="19" xfId="0" applyNumberFormat="1" applyFont="1" applyFill="1" applyBorder="1" applyAlignment="1">
      <alignment horizontal="center" vertical="center" wrapText="1"/>
    </xf>
    <xf numFmtId="8" fontId="21" fillId="0" borderId="33" xfId="0" applyNumberFormat="1" applyFont="1" applyBorder="1" applyAlignment="1">
      <alignment horizontal="center" vertical="center" wrapText="1"/>
    </xf>
    <xf numFmtId="164" fontId="50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 wrapText="1"/>
    </xf>
    <xf numFmtId="164" fontId="50" fillId="0" borderId="0" xfId="0" applyNumberFormat="1" applyFont="1" applyBorder="1" applyAlignment="1">
      <alignment vertical="center" wrapText="1"/>
    </xf>
    <xf numFmtId="164" fontId="50" fillId="0" borderId="0" xfId="0" applyNumberFormat="1" applyFont="1" applyBorder="1" applyAlignment="1">
      <alignment horizontal="right" vertical="center"/>
    </xf>
    <xf numFmtId="164" fontId="50" fillId="0" borderId="0" xfId="0" applyNumberFormat="1" applyFont="1" applyBorder="1" applyAlignment="1">
      <alignment horizontal="right" vertical="center" wrapText="1"/>
    </xf>
    <xf numFmtId="164" fontId="50" fillId="0" borderId="0" xfId="0" applyNumberFormat="1" applyFont="1" applyBorder="1" applyAlignment="1">
      <alignment horizontal="center" vertical="center" wrapText="1"/>
    </xf>
    <xf numFmtId="49" fontId="50" fillId="0" borderId="0" xfId="0" applyNumberFormat="1" applyFont="1" applyBorder="1" applyAlignment="1">
      <alignment horizontal="center" vertical="center" wrapText="1"/>
    </xf>
    <xf numFmtId="49" fontId="48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164" fontId="46" fillId="0" borderId="0" xfId="0" applyNumberFormat="1" applyFont="1" applyBorder="1" applyAlignment="1">
      <alignment horizontal="center" vertical="center" wrapText="1"/>
    </xf>
    <xf numFmtId="164" fontId="8" fillId="0" borderId="20" xfId="0" applyNumberFormat="1" applyFont="1" applyFill="1" applyBorder="1" applyAlignment="1">
      <alignment vertical="center" wrapText="1"/>
    </xf>
    <xf numFmtId="165" fontId="8" fillId="0" borderId="27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vertical="center"/>
    </xf>
    <xf numFmtId="164" fontId="8" fillId="0" borderId="23" xfId="0" applyNumberFormat="1" applyFont="1" applyFill="1" applyBorder="1" applyAlignment="1">
      <alignment vertical="center"/>
    </xf>
    <xf numFmtId="165" fontId="8" fillId="0" borderId="27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vertical="center" wrapText="1"/>
    </xf>
    <xf numFmtId="165" fontId="8" fillId="0" borderId="23" xfId="0" applyNumberFormat="1" applyFont="1" applyFill="1" applyBorder="1" applyAlignment="1">
      <alignment horizontal="center" vertical="center"/>
    </xf>
    <xf numFmtId="164" fontId="8" fillId="11" borderId="22" xfId="0" applyNumberFormat="1" applyFont="1" applyFill="1" applyBorder="1" applyAlignment="1">
      <alignment horizontal="right" vertical="center"/>
    </xf>
    <xf numFmtId="164" fontId="8" fillId="0" borderId="23" xfId="0" applyNumberFormat="1" applyFont="1" applyFill="1" applyBorder="1" applyAlignment="1">
      <alignment horizontal="right" vertical="center"/>
    </xf>
    <xf numFmtId="165" fontId="8" fillId="0" borderId="23" xfId="0" applyNumberFormat="1" applyFont="1" applyFill="1" applyBorder="1" applyAlignment="1">
      <alignment horizontal="center" vertical="center" wrapText="1"/>
    </xf>
    <xf numFmtId="164" fontId="8" fillId="0" borderId="22" xfId="0" applyNumberFormat="1" applyFont="1" applyFill="1" applyBorder="1" applyAlignment="1">
      <alignment horizontal="right" vertical="center" wrapText="1"/>
    </xf>
    <xf numFmtId="164" fontId="8" fillId="0" borderId="23" xfId="0" applyNumberFormat="1" applyFont="1" applyFill="1" applyBorder="1" applyAlignment="1">
      <alignment horizontal="right" vertical="center" wrapText="1"/>
    </xf>
    <xf numFmtId="164" fontId="8" fillId="11" borderId="22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164" fontId="8" fillId="0" borderId="22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164" fontId="8" fillId="0" borderId="114" xfId="0" applyNumberFormat="1" applyFont="1" applyFill="1" applyBorder="1" applyAlignment="1">
      <alignment horizontal="center" vertical="center" wrapText="1"/>
    </xf>
    <xf numFmtId="49" fontId="8" fillId="0" borderId="115" xfId="0" applyNumberFormat="1" applyFont="1" applyFill="1" applyBorder="1" applyAlignment="1">
      <alignment horizontal="center" vertical="center" wrapText="1"/>
    </xf>
    <xf numFmtId="164" fontId="8" fillId="11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/>
    </xf>
    <xf numFmtId="8" fontId="8" fillId="0" borderId="23" xfId="0" applyNumberFormat="1" applyFont="1" applyFill="1" applyBorder="1" applyAlignment="1">
      <alignment horizontal="center" vertical="center" wrapText="1"/>
    </xf>
    <xf numFmtId="8" fontId="8" fillId="0" borderId="22" xfId="0" applyNumberFormat="1" applyFont="1" applyFill="1" applyBorder="1" applyAlignment="1">
      <alignment horizontal="center" vertical="center" wrapText="1"/>
    </xf>
    <xf numFmtId="8" fontId="8" fillId="11" borderId="22" xfId="0" applyNumberFormat="1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18" fillId="0" borderId="37" xfId="0" applyFont="1" applyBorder="1"/>
    <xf numFmtId="0" fontId="18" fillId="0" borderId="37" xfId="0" applyFont="1" applyBorder="1" applyAlignment="1">
      <alignment horizontal="center" vertical="center"/>
    </xf>
    <xf numFmtId="0" fontId="18" fillId="0" borderId="37" xfId="0" applyFont="1" applyBorder="1" applyAlignment="1" applyProtection="1">
      <alignment horizontal="center"/>
      <protection locked="0"/>
    </xf>
    <xf numFmtId="0" fontId="0" fillId="0" borderId="37" xfId="0" applyBorder="1" applyAlignment="1">
      <alignment horizontal="center"/>
    </xf>
    <xf numFmtId="0" fontId="8" fillId="0" borderId="20" xfId="0" applyNumberFormat="1" applyFont="1" applyFill="1" applyBorder="1" applyAlignment="1">
      <alignment vertical="center"/>
    </xf>
    <xf numFmtId="49" fontId="8" fillId="13" borderId="23" xfId="0" applyNumberFormat="1" applyFont="1" applyFill="1" applyBorder="1" applyAlignment="1">
      <alignment vertical="center" wrapText="1"/>
    </xf>
    <xf numFmtId="49" fontId="31" fillId="0" borderId="23" xfId="6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left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/>
    </xf>
    <xf numFmtId="164" fontId="52" fillId="14" borderId="21" xfId="0" applyNumberFormat="1" applyFont="1" applyFill="1" applyBorder="1" applyAlignment="1">
      <alignment horizontal="right" vertical="center" indent="1"/>
    </xf>
    <xf numFmtId="164" fontId="8" fillId="0" borderId="21" xfId="0" applyNumberFormat="1" applyFont="1" applyFill="1" applyBorder="1" applyAlignment="1">
      <alignment horizontal="right" vertical="center" indent="1"/>
    </xf>
    <xf numFmtId="164" fontId="8" fillId="0" borderId="22" xfId="0" applyNumberFormat="1" applyFont="1" applyFill="1" applyBorder="1" applyAlignment="1">
      <alignment horizontal="right" vertical="center" indent="1"/>
    </xf>
    <xf numFmtId="164" fontId="8" fillId="0" borderId="93" xfId="0" applyNumberFormat="1" applyFont="1" applyFill="1" applyBorder="1" applyAlignment="1">
      <alignment horizontal="right" vertical="center" indent="1"/>
    </xf>
    <xf numFmtId="8" fontId="8" fillId="0" borderId="25" xfId="0" applyNumberFormat="1" applyFont="1" applyFill="1" applyBorder="1" applyAlignment="1">
      <alignment horizontal="right" vertical="center" indent="1"/>
    </xf>
    <xf numFmtId="164" fontId="8" fillId="0" borderId="25" xfId="0" applyNumberFormat="1" applyFont="1" applyFill="1" applyBorder="1" applyAlignment="1">
      <alignment horizontal="right" vertical="center" indent="1"/>
    </xf>
    <xf numFmtId="164" fontId="33" fillId="0" borderId="19" xfId="0" applyNumberFormat="1" applyFont="1" applyFill="1" applyBorder="1" applyAlignment="1">
      <alignment horizontal="center" vertical="center"/>
    </xf>
    <xf numFmtId="0" fontId="40" fillId="0" borderId="23" xfId="0" applyFont="1" applyBorder="1" applyAlignment="1">
      <alignment vertical="center"/>
    </xf>
    <xf numFmtId="0" fontId="33" fillId="0" borderId="23" xfId="0" applyFont="1" applyBorder="1" applyAlignment="1">
      <alignment vertical="center"/>
    </xf>
    <xf numFmtId="0" fontId="40" fillId="0" borderId="23" xfId="0" applyFont="1" applyBorder="1" applyAlignment="1">
      <alignment horizontal="center" vertical="center"/>
    </xf>
    <xf numFmtId="49" fontId="33" fillId="0" borderId="23" xfId="0" applyNumberFormat="1" applyFont="1" applyBorder="1" applyAlignment="1">
      <alignment horizontal="right" vertical="center" indent="1"/>
    </xf>
    <xf numFmtId="0" fontId="33" fillId="0" borderId="25" xfId="0" applyFont="1" applyBorder="1" applyAlignment="1">
      <alignment vertical="center"/>
    </xf>
    <xf numFmtId="164" fontId="42" fillId="0" borderId="0" xfId="0" applyNumberFormat="1" applyFont="1" applyBorder="1" applyAlignment="1">
      <alignment horizontal="center" vertical="center"/>
    </xf>
    <xf numFmtId="165" fontId="42" fillId="0" borderId="0" xfId="0" applyNumberFormat="1" applyFont="1" applyBorder="1" applyAlignment="1">
      <alignment horizontal="center" vertical="center"/>
    </xf>
    <xf numFmtId="164" fontId="42" fillId="0" borderId="26" xfId="0" applyNumberFormat="1" applyFont="1" applyBorder="1" applyAlignment="1">
      <alignment horizontal="center" vertical="center"/>
    </xf>
    <xf numFmtId="165" fontId="42" fillId="0" borderId="28" xfId="0" applyNumberFormat="1" applyFont="1" applyBorder="1" applyAlignment="1">
      <alignment horizontal="center" vertical="center"/>
    </xf>
    <xf numFmtId="165" fontId="42" fillId="0" borderId="28" xfId="0" applyNumberFormat="1" applyFont="1" applyBorder="1" applyAlignment="1">
      <alignment horizontal="center" vertical="center" wrapText="1"/>
    </xf>
    <xf numFmtId="164" fontId="42" fillId="0" borderId="26" xfId="0" applyNumberFormat="1" applyFont="1" applyBorder="1" applyAlignment="1">
      <alignment horizontal="center" vertical="center" wrapText="1"/>
    </xf>
    <xf numFmtId="165" fontId="42" fillId="0" borderId="0" xfId="0" applyNumberFormat="1" applyFont="1" applyBorder="1" applyAlignment="1">
      <alignment horizontal="center" vertical="center" wrapText="1"/>
    </xf>
    <xf numFmtId="49" fontId="42" fillId="0" borderId="28" xfId="0" applyNumberFormat="1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 wrapText="1"/>
    </xf>
    <xf numFmtId="49" fontId="44" fillId="0" borderId="28" xfId="0" applyNumberFormat="1" applyFont="1" applyBorder="1" applyAlignment="1">
      <alignment horizontal="center" vertical="center" wrapText="1"/>
    </xf>
    <xf numFmtId="164" fontId="44" fillId="0" borderId="0" xfId="0" applyNumberFormat="1" applyFont="1" applyBorder="1" applyAlignment="1">
      <alignment horizontal="center" vertical="center" wrapText="1"/>
    </xf>
    <xf numFmtId="164" fontId="44" fillId="0" borderId="28" xfId="0" applyNumberFormat="1" applyFont="1" applyBorder="1" applyAlignment="1">
      <alignment horizontal="center" vertical="center" wrapText="1"/>
    </xf>
    <xf numFmtId="164" fontId="44" fillId="0" borderId="28" xfId="0" applyNumberFormat="1" applyFont="1" applyFill="1" applyBorder="1" applyAlignment="1">
      <alignment horizontal="center" vertical="center" wrapText="1"/>
    </xf>
    <xf numFmtId="164" fontId="33" fillId="7" borderId="29" xfId="0" applyNumberFormat="1" applyFont="1" applyFill="1" applyBorder="1" applyAlignment="1">
      <alignment horizontal="center" vertical="center" wrapText="1"/>
    </xf>
    <xf numFmtId="164" fontId="30" fillId="0" borderId="117" xfId="0" applyNumberFormat="1" applyFont="1" applyFill="1" applyBorder="1" applyAlignment="1">
      <alignment horizontal="right" vertical="center" indent="1"/>
    </xf>
    <xf numFmtId="164" fontId="30" fillId="0" borderId="118" xfId="0" applyNumberFormat="1" applyFont="1" applyFill="1" applyBorder="1" applyAlignment="1">
      <alignment horizontal="right" vertical="center" indent="1"/>
    </xf>
    <xf numFmtId="164" fontId="30" fillId="0" borderId="119" xfId="0" applyNumberFormat="1" applyFont="1" applyFill="1" applyBorder="1" applyAlignment="1">
      <alignment horizontal="right" vertical="center" indent="1"/>
    </xf>
    <xf numFmtId="164" fontId="30" fillId="0" borderId="79" xfId="0" applyNumberFormat="1" applyFont="1" applyFill="1" applyBorder="1" applyAlignment="1">
      <alignment horizontal="right" vertical="center" indent="1"/>
    </xf>
    <xf numFmtId="49" fontId="30" fillId="0" borderId="78" xfId="0" applyNumberFormat="1" applyFont="1" applyBorder="1" applyAlignment="1">
      <alignment horizontal="center" vertical="center" wrapText="1"/>
    </xf>
    <xf numFmtId="8" fontId="30" fillId="0" borderId="78" xfId="0" applyNumberFormat="1" applyFont="1" applyFill="1" applyBorder="1" applyAlignment="1">
      <alignment horizontal="center" vertical="center" wrapText="1"/>
    </xf>
    <xf numFmtId="164" fontId="30" fillId="0" borderId="78" xfId="0" applyNumberFormat="1" applyFont="1" applyFill="1" applyBorder="1" applyAlignment="1">
      <alignment horizontal="center" vertical="center" wrapText="1"/>
    </xf>
    <xf numFmtId="8" fontId="30" fillId="0" borderId="118" xfId="0" applyNumberFormat="1" applyFont="1" applyFill="1" applyBorder="1" applyAlignment="1">
      <alignment horizontal="center" vertical="center" wrapText="1"/>
    </xf>
    <xf numFmtId="49" fontId="30" fillId="0" borderId="116" xfId="0" applyNumberFormat="1" applyFont="1" applyFill="1" applyBorder="1" applyAlignment="1">
      <alignment horizontal="center" vertical="center" wrapText="1"/>
    </xf>
    <xf numFmtId="49" fontId="30" fillId="0" borderId="79" xfId="0" applyNumberFormat="1" applyFont="1" applyBorder="1" applyAlignment="1">
      <alignment horizontal="center" vertical="center" wrapText="1"/>
    </xf>
    <xf numFmtId="164" fontId="33" fillId="0" borderId="120" xfId="0" applyNumberFormat="1" applyFont="1" applyBorder="1" applyAlignment="1">
      <alignment horizontal="center" vertical="center" wrapText="1"/>
    </xf>
    <xf numFmtId="164" fontId="33" fillId="0" borderId="121" xfId="0" applyNumberFormat="1" applyFont="1" applyBorder="1" applyAlignment="1">
      <alignment horizontal="center" vertical="center" wrapText="1"/>
    </xf>
    <xf numFmtId="0" fontId="40" fillId="0" borderId="123" xfId="0" applyFont="1" applyBorder="1" applyAlignment="1">
      <alignment vertical="center"/>
    </xf>
    <xf numFmtId="0" fontId="40" fillId="0" borderId="123" xfId="0" applyFont="1" applyBorder="1" applyAlignment="1">
      <alignment horizontal="center" vertical="center"/>
    </xf>
    <xf numFmtId="0" fontId="40" fillId="0" borderId="48" xfId="0" applyFont="1" applyBorder="1" applyAlignment="1">
      <alignment vertical="center"/>
    </xf>
    <xf numFmtId="0" fontId="33" fillId="0" borderId="37" xfId="0" applyFont="1" applyBorder="1" applyAlignment="1">
      <alignment vertical="center"/>
    </xf>
    <xf numFmtId="0" fontId="0" fillId="0" borderId="25" xfId="0" applyBorder="1"/>
    <xf numFmtId="0" fontId="50" fillId="0" borderId="39" xfId="0" applyFont="1" applyBorder="1" applyAlignment="1">
      <alignment vertical="center"/>
    </xf>
    <xf numFmtId="164" fontId="33" fillId="0" borderId="0" xfId="0" applyNumberFormat="1" applyFont="1" applyBorder="1" applyAlignment="1">
      <alignment horizontal="right" vertical="center" indent="1"/>
    </xf>
    <xf numFmtId="7" fontId="33" fillId="0" borderId="0" xfId="0" applyNumberFormat="1" applyFont="1" applyBorder="1" applyAlignment="1">
      <alignment vertical="center"/>
    </xf>
    <xf numFmtId="7" fontId="33" fillId="0" borderId="0" xfId="0" applyNumberFormat="1" applyFont="1" applyFill="1" applyBorder="1" applyAlignment="1">
      <alignment vertical="center"/>
    </xf>
    <xf numFmtId="164" fontId="33" fillId="0" borderId="0" xfId="0" applyNumberFormat="1" applyFont="1" applyBorder="1" applyAlignment="1">
      <alignment horizontal="center" vertical="center"/>
    </xf>
    <xf numFmtId="8" fontId="30" fillId="0" borderId="32" xfId="0" applyNumberFormat="1" applyFont="1" applyFill="1" applyBorder="1" applyAlignment="1">
      <alignment horizontal="right" vertical="center" indent="1"/>
    </xf>
    <xf numFmtId="164" fontId="33" fillId="7" borderId="0" xfId="0" applyNumberFormat="1" applyFont="1" applyFill="1" applyBorder="1" applyAlignment="1">
      <alignment horizontal="center" vertical="center"/>
    </xf>
    <xf numFmtId="164" fontId="21" fillId="7" borderId="0" xfId="0" applyNumberFormat="1" applyFont="1" applyFill="1" applyAlignment="1">
      <alignment horizontal="center" wrapText="1"/>
    </xf>
    <xf numFmtId="8" fontId="33" fillId="7" borderId="46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31" xfId="0" applyNumberFormat="1" applyFont="1" applyFill="1" applyBorder="1" applyAlignment="1">
      <alignment horizontal="center" vertical="center" wrapText="1"/>
    </xf>
    <xf numFmtId="164" fontId="44" fillId="0" borderId="41" xfId="0" applyNumberFormat="1" applyFont="1" applyFill="1" applyBorder="1" applyAlignment="1">
      <alignment horizontal="center" vertical="center" wrapText="1"/>
    </xf>
    <xf numFmtId="49" fontId="8" fillId="0" borderId="124" xfId="0" applyNumberFormat="1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18" fillId="0" borderId="35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49" fontId="30" fillId="0" borderId="78" xfId="0" applyNumberFormat="1" applyFont="1" applyFill="1" applyBorder="1" applyAlignment="1">
      <alignment horizontal="center" vertical="center" wrapText="1"/>
    </xf>
    <xf numFmtId="164" fontId="30" fillId="0" borderId="30" xfId="0" applyNumberFormat="1" applyFont="1" applyFill="1" applyBorder="1" applyAlignment="1">
      <alignment vertical="center"/>
    </xf>
    <xf numFmtId="49" fontId="8" fillId="0" borderId="32" xfId="0" applyNumberFormat="1" applyFont="1" applyFill="1" applyBorder="1" applyAlignment="1">
      <alignment vertical="center" wrapText="1"/>
    </xf>
    <xf numFmtId="164" fontId="35" fillId="0" borderId="34" xfId="0" applyNumberFormat="1" applyFont="1" applyFill="1" applyBorder="1" applyAlignment="1">
      <alignment horizontal="right" vertical="center" indent="1"/>
    </xf>
    <xf numFmtId="0" fontId="39" fillId="0" borderId="32" xfId="0" applyFont="1" applyFill="1" applyBorder="1" applyAlignment="1">
      <alignment wrapText="1"/>
    </xf>
    <xf numFmtId="8" fontId="30" fillId="0" borderId="35" xfId="0" applyNumberFormat="1" applyFont="1" applyFill="1" applyBorder="1" applyAlignment="1">
      <alignment vertical="center"/>
    </xf>
    <xf numFmtId="49" fontId="8" fillId="0" borderId="32" xfId="0" applyNumberFormat="1" applyFont="1" applyFill="1" applyBorder="1" applyAlignment="1">
      <alignment vertical="center"/>
    </xf>
    <xf numFmtId="164" fontId="35" fillId="0" borderId="31" xfId="0" applyNumberFormat="1" applyFont="1" applyFill="1" applyBorder="1" applyAlignment="1">
      <alignment horizontal="right" vertical="center" indent="1"/>
    </xf>
    <xf numFmtId="164" fontId="32" fillId="0" borderId="31" xfId="0" applyNumberFormat="1" applyFont="1" applyFill="1" applyBorder="1" applyAlignment="1">
      <alignment horizontal="center" vertical="center"/>
    </xf>
    <xf numFmtId="49" fontId="8" fillId="0" borderId="78" xfId="0" applyNumberFormat="1" applyFont="1" applyFill="1" applyBorder="1" applyAlignment="1">
      <alignment vertical="center" wrapText="1"/>
    </xf>
    <xf numFmtId="49" fontId="8" fillId="0" borderId="120" xfId="0" applyNumberFormat="1" applyFont="1" applyFill="1" applyBorder="1" applyAlignment="1">
      <alignment horizontal="center" vertical="center"/>
    </xf>
    <xf numFmtId="49" fontId="8" fillId="0" borderId="77" xfId="0" applyNumberFormat="1" applyFont="1" applyFill="1" applyBorder="1" applyAlignment="1">
      <alignment horizontal="center" vertical="center"/>
    </xf>
    <xf numFmtId="164" fontId="30" fillId="0" borderId="78" xfId="0" applyNumberFormat="1" applyFont="1" applyFill="1" applyBorder="1" applyAlignment="1">
      <alignment horizontal="right" vertical="center" indent="1"/>
    </xf>
    <xf numFmtId="164" fontId="33" fillId="0" borderId="120" xfId="0" applyNumberFormat="1" applyFont="1" applyFill="1" applyBorder="1" applyAlignment="1">
      <alignment horizontal="right" vertical="center" indent="1"/>
    </xf>
    <xf numFmtId="0" fontId="30" fillId="0" borderId="79" xfId="0" applyFont="1" applyFill="1" applyBorder="1" applyAlignment="1">
      <alignment vertical="center"/>
    </xf>
    <xf numFmtId="164" fontId="30" fillId="0" borderId="77" xfId="0" applyNumberFormat="1" applyFont="1" applyFill="1" applyBorder="1" applyAlignment="1">
      <alignment vertical="center"/>
    </xf>
    <xf numFmtId="165" fontId="30" fillId="0" borderId="116" xfId="0" applyNumberFormat="1" applyFont="1" applyFill="1" applyBorder="1" applyAlignment="1">
      <alignment horizontal="center" vertical="center"/>
    </xf>
    <xf numFmtId="164" fontId="30" fillId="0" borderId="118" xfId="0" applyNumberFormat="1" applyFont="1" applyFill="1" applyBorder="1" applyAlignment="1">
      <alignment vertical="center"/>
    </xf>
    <xf numFmtId="164" fontId="30" fillId="0" borderId="78" xfId="0" applyNumberFormat="1" applyFont="1" applyFill="1" applyBorder="1" applyAlignment="1">
      <alignment vertical="center"/>
    </xf>
    <xf numFmtId="165" fontId="30" fillId="0" borderId="116" xfId="0" applyNumberFormat="1" applyFont="1" applyFill="1" applyBorder="1" applyAlignment="1">
      <alignment horizontal="center" vertical="center" wrapText="1"/>
    </xf>
    <xf numFmtId="164" fontId="30" fillId="0" borderId="78" xfId="0" applyNumberFormat="1" applyFont="1" applyFill="1" applyBorder="1" applyAlignment="1">
      <alignment vertical="center" wrapText="1"/>
    </xf>
    <xf numFmtId="165" fontId="30" fillId="0" borderId="78" xfId="0" applyNumberFormat="1" applyFont="1" applyFill="1" applyBorder="1" applyAlignment="1">
      <alignment horizontal="center" vertical="center"/>
    </xf>
    <xf numFmtId="164" fontId="30" fillId="0" borderId="118" xfId="0" applyNumberFormat="1" applyFont="1" applyFill="1" applyBorder="1" applyAlignment="1">
      <alignment horizontal="right" vertical="center"/>
    </xf>
    <xf numFmtId="164" fontId="30" fillId="0" borderId="78" xfId="0" applyNumberFormat="1" applyFont="1" applyFill="1" applyBorder="1" applyAlignment="1">
      <alignment horizontal="right" vertical="center"/>
    </xf>
    <xf numFmtId="165" fontId="30" fillId="0" borderId="78" xfId="0" applyNumberFormat="1" applyFont="1" applyFill="1" applyBorder="1" applyAlignment="1">
      <alignment horizontal="center" vertical="center" wrapText="1"/>
    </xf>
    <xf numFmtId="164" fontId="30" fillId="0" borderId="118" xfId="0" applyNumberFormat="1" applyFont="1" applyFill="1" applyBorder="1" applyAlignment="1">
      <alignment horizontal="right" vertical="center" wrapText="1"/>
    </xf>
    <xf numFmtId="164" fontId="30" fillId="0" borderId="78" xfId="0" applyNumberFormat="1" applyFont="1" applyFill="1" applyBorder="1" applyAlignment="1">
      <alignment horizontal="right" vertical="center" wrapText="1"/>
    </xf>
    <xf numFmtId="164" fontId="30" fillId="0" borderId="118" xfId="0" applyNumberFormat="1" applyFont="1" applyFill="1" applyBorder="1" applyAlignment="1">
      <alignment horizontal="center" vertical="center" wrapText="1"/>
    </xf>
    <xf numFmtId="164" fontId="8" fillId="0" borderId="78" xfId="0" applyNumberFormat="1" applyFont="1" applyFill="1" applyBorder="1" applyAlignment="1">
      <alignment horizontal="center" vertical="center" wrapText="1"/>
    </xf>
    <xf numFmtId="49" fontId="8" fillId="0" borderId="78" xfId="0" applyNumberFormat="1" applyFont="1" applyFill="1" applyBorder="1" applyAlignment="1">
      <alignment horizontal="center" vertical="center" wrapText="1"/>
    </xf>
    <xf numFmtId="49" fontId="8" fillId="0" borderId="118" xfId="0" applyNumberFormat="1" applyFont="1" applyFill="1" applyBorder="1" applyAlignment="1">
      <alignment horizontal="center" vertical="center" wrapText="1"/>
    </xf>
    <xf numFmtId="164" fontId="8" fillId="7" borderId="35" xfId="0" applyNumberFormat="1" applyFont="1" applyFill="1" applyBorder="1" applyAlignment="1">
      <alignment horizontal="center" vertical="center" wrapText="1"/>
    </xf>
    <xf numFmtId="164" fontId="30" fillId="4" borderId="31" xfId="0" applyNumberFormat="1" applyFont="1" applyFill="1" applyBorder="1" applyAlignment="1">
      <alignment horizontal="center" vertical="center" wrapText="1"/>
    </xf>
    <xf numFmtId="164" fontId="30" fillId="7" borderId="31" xfId="0" applyNumberFormat="1" applyFont="1" applyFill="1" applyBorder="1" applyAlignment="1">
      <alignment horizontal="center" vertical="center" wrapText="1"/>
    </xf>
    <xf numFmtId="164" fontId="30" fillId="0" borderId="124" xfId="0" applyNumberFormat="1" applyFont="1" applyBorder="1" applyAlignment="1">
      <alignment horizontal="center" vertical="center" wrapText="1"/>
    </xf>
    <xf numFmtId="164" fontId="30" fillId="0" borderId="26" xfId="0" applyNumberFormat="1" applyFont="1" applyFill="1" applyBorder="1" applyAlignment="1">
      <alignment horizontal="center" vertical="center" wrapText="1"/>
    </xf>
    <xf numFmtId="164" fontId="30" fillId="0" borderId="118" xfId="0" applyNumberFormat="1" applyFont="1" applyBorder="1" applyAlignment="1">
      <alignment horizontal="center" vertical="center" wrapText="1"/>
    </xf>
    <xf numFmtId="164" fontId="30" fillId="0" borderId="78" xfId="0" applyNumberFormat="1" applyFont="1" applyBorder="1" applyAlignment="1">
      <alignment horizontal="center" vertical="center" wrapText="1"/>
    </xf>
    <xf numFmtId="164" fontId="30" fillId="11" borderId="78" xfId="0" applyNumberFormat="1" applyFont="1" applyFill="1" applyBorder="1" applyAlignment="1">
      <alignment horizontal="center" vertical="center" wrapText="1"/>
    </xf>
    <xf numFmtId="164" fontId="18" fillId="0" borderId="35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left" vertical="center"/>
    </xf>
    <xf numFmtId="164" fontId="8" fillId="11" borderId="31" xfId="0" applyNumberFormat="1" applyFont="1" applyFill="1" applyBorder="1" applyAlignment="1">
      <alignment horizontal="center" vertical="center"/>
    </xf>
    <xf numFmtId="164" fontId="42" fillId="0" borderId="7" xfId="0" applyNumberFormat="1" applyFont="1" applyBorder="1" applyAlignment="1">
      <alignment horizontal="center" vertical="center" wrapText="1"/>
    </xf>
    <xf numFmtId="164" fontId="42" fillId="0" borderId="8" xfId="0" applyNumberFormat="1" applyFont="1" applyBorder="1" applyAlignment="1">
      <alignment horizontal="center" vertical="center" wrapText="1"/>
    </xf>
    <xf numFmtId="164" fontId="8" fillId="0" borderId="125" xfId="0" applyNumberFormat="1" applyFont="1" applyFill="1" applyBorder="1" applyAlignment="1">
      <alignment horizontal="center" vertical="center" wrapText="1"/>
    </xf>
    <xf numFmtId="164" fontId="8" fillId="0" borderId="124" xfId="0" applyNumberFormat="1" applyFont="1" applyFill="1" applyBorder="1" applyAlignment="1">
      <alignment horizontal="center" vertical="center" wrapText="1"/>
    </xf>
    <xf numFmtId="164" fontId="29" fillId="0" borderId="35" xfId="0" applyNumberFormat="1" applyFont="1" applyFill="1" applyBorder="1" applyAlignment="1">
      <alignment horizontal="center" vertical="center" wrapText="1"/>
    </xf>
    <xf numFmtId="164" fontId="42" fillId="0" borderId="41" xfId="0" applyNumberFormat="1" applyFont="1" applyFill="1" applyBorder="1" applyAlignment="1">
      <alignment horizontal="center" vertical="center" wrapText="1"/>
    </xf>
    <xf numFmtId="164" fontId="8" fillId="11" borderId="125" xfId="0" applyNumberFormat="1" applyFont="1" applyFill="1" applyBorder="1" applyAlignment="1">
      <alignment horizontal="center" vertical="center" wrapText="1"/>
    </xf>
    <xf numFmtId="49" fontId="8" fillId="0" borderId="126" xfId="0" applyNumberFormat="1" applyFont="1" applyFill="1" applyBorder="1" applyAlignment="1">
      <alignment horizontal="center" vertical="center" wrapText="1"/>
    </xf>
    <xf numFmtId="164" fontId="29" fillId="11" borderId="3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/>
    </xf>
    <xf numFmtId="164" fontId="8" fillId="11" borderId="118" xfId="0" applyNumberFormat="1" applyFont="1" applyFill="1" applyBorder="1" applyAlignment="1">
      <alignment horizontal="center" vertical="center" wrapText="1"/>
    </xf>
    <xf numFmtId="49" fontId="8" fillId="0" borderId="116" xfId="0" applyNumberFormat="1" applyFont="1" applyFill="1" applyBorder="1" applyAlignment="1">
      <alignment horizontal="center" vertical="center" wrapText="1"/>
    </xf>
    <xf numFmtId="164" fontId="52" fillId="0" borderId="35" xfId="0" applyNumberFormat="1" applyFont="1" applyFill="1" applyBorder="1" applyAlignment="1">
      <alignment horizontal="center" vertical="center" wrapText="1"/>
    </xf>
    <xf numFmtId="164" fontId="30" fillId="11" borderId="118" xfId="0" applyNumberFormat="1" applyFont="1" applyFill="1" applyBorder="1" applyAlignment="1">
      <alignment horizontal="center" vertical="center" wrapText="1"/>
    </xf>
    <xf numFmtId="49" fontId="29" fillId="0" borderId="32" xfId="0" applyNumberFormat="1" applyFont="1" applyFill="1" applyBorder="1" applyAlignment="1">
      <alignment horizontal="center" vertical="center" wrapText="1"/>
    </xf>
    <xf numFmtId="164" fontId="30" fillId="9" borderId="79" xfId="0" applyNumberFormat="1" applyFont="1" applyFill="1" applyBorder="1" applyAlignment="1">
      <alignment horizontal="right" vertical="center" indent="1"/>
    </xf>
    <xf numFmtId="164" fontId="30" fillId="4" borderId="35" xfId="0" applyNumberFormat="1" applyFont="1" applyFill="1" applyBorder="1" applyAlignment="1">
      <alignment horizontal="center" vertical="center" wrapText="1"/>
    </xf>
    <xf numFmtId="8" fontId="32" fillId="4" borderId="35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76" xfId="0" applyFont="1" applyFill="1" applyBorder="1" applyAlignment="1">
      <alignment horizontal="center" vertical="center"/>
    </xf>
    <xf numFmtId="0" fontId="8" fillId="0" borderId="77" xfId="0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40" fillId="0" borderId="123" xfId="0" applyNumberFormat="1" applyFont="1" applyFill="1" applyBorder="1" applyAlignment="1">
      <alignment vertical="center"/>
    </xf>
    <xf numFmtId="164" fontId="40" fillId="0" borderId="23" xfId="0" applyNumberFormat="1" applyFont="1" applyFill="1" applyBorder="1" applyAlignment="1">
      <alignment vertical="center"/>
    </xf>
    <xf numFmtId="0" fontId="50" fillId="0" borderId="0" xfId="0" applyFont="1" applyFill="1" applyAlignment="1">
      <alignment horizontal="center" vertical="center"/>
    </xf>
    <xf numFmtId="0" fontId="40" fillId="0" borderId="31" xfId="0" applyNumberFormat="1" applyFont="1" applyFill="1" applyBorder="1" applyAlignment="1">
      <alignment vertical="center"/>
    </xf>
    <xf numFmtId="0" fontId="18" fillId="0" borderId="37" xfId="0" applyNumberFormat="1" applyFont="1" applyFill="1" applyBorder="1"/>
    <xf numFmtId="0" fontId="25" fillId="0" borderId="7" xfId="0" applyFont="1" applyFill="1" applyBorder="1" applyAlignment="1">
      <alignment horizontal="center" vertical="center"/>
    </xf>
    <xf numFmtId="0" fontId="26" fillId="0" borderId="56" xfId="0" applyNumberFormat="1" applyFont="1" applyFill="1" applyBorder="1" applyAlignment="1">
      <alignment horizontal="center" vertical="center"/>
    </xf>
    <xf numFmtId="0" fontId="8" fillId="0" borderId="30" xfId="0" applyNumberFormat="1" applyFont="1" applyFill="1" applyBorder="1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/>
    </xf>
    <xf numFmtId="49" fontId="8" fillId="0" borderId="78" xfId="0" applyNumberFormat="1" applyFont="1" applyFill="1" applyBorder="1" applyAlignment="1">
      <alignment vertical="center"/>
    </xf>
    <xf numFmtId="49" fontId="16" fillId="0" borderId="78" xfId="6" applyNumberForma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vertical="center" wrapText="1"/>
    </xf>
    <xf numFmtId="0" fontId="33" fillId="0" borderId="33" xfId="0" applyNumberFormat="1" applyFont="1" applyFill="1" applyBorder="1" applyAlignment="1">
      <alignment horizontal="center" vertical="center" wrapText="1"/>
    </xf>
    <xf numFmtId="8" fontId="21" fillId="14" borderId="29" xfId="0" applyNumberFormat="1" applyFont="1" applyFill="1" applyBorder="1" applyAlignment="1">
      <alignment horizontal="center" vertical="center" wrapText="1"/>
    </xf>
    <xf numFmtId="164" fontId="11" fillId="0" borderId="29" xfId="0" applyNumberFormat="1" applyFont="1" applyFill="1" applyBorder="1" applyAlignment="1">
      <alignment horizontal="center" vertical="center" wrapText="1"/>
    </xf>
    <xf numFmtId="164" fontId="30" fillId="0" borderId="29" xfId="0" applyNumberFormat="1" applyFont="1" applyBorder="1" applyAlignment="1">
      <alignment horizontal="center" vertical="center" wrapText="1"/>
    </xf>
    <xf numFmtId="164" fontId="30" fillId="0" borderId="29" xfId="0" applyNumberFormat="1" applyFont="1" applyFill="1" applyBorder="1" applyAlignment="1">
      <alignment horizontal="center" vertical="center" wrapText="1"/>
    </xf>
    <xf numFmtId="164" fontId="40" fillId="0" borderId="29" xfId="0" applyNumberFormat="1" applyFont="1" applyFill="1" applyBorder="1" applyAlignment="1">
      <alignment horizontal="left" vertical="center"/>
    </xf>
    <xf numFmtId="164" fontId="12" fillId="0" borderId="29" xfId="0" applyNumberFormat="1" applyFont="1" applyFill="1" applyBorder="1" applyAlignment="1">
      <alignment horizontal="center" vertical="center" wrapText="1"/>
    </xf>
    <xf numFmtId="164" fontId="12" fillId="0" borderId="29" xfId="0" applyNumberFormat="1" applyFont="1" applyFill="1" applyBorder="1" applyAlignment="1">
      <alignment horizontal="center" vertical="center"/>
    </xf>
    <xf numFmtId="164" fontId="30" fillId="0" borderId="121" xfId="0" applyNumberFormat="1" applyFont="1" applyFill="1" applyBorder="1" applyAlignment="1">
      <alignment horizontal="center" vertical="center" wrapText="1"/>
    </xf>
    <xf numFmtId="8" fontId="47" fillId="0" borderId="18" xfId="0" applyNumberFormat="1" applyFont="1" applyFill="1" applyBorder="1" applyAlignment="1">
      <alignment horizontal="center" vertical="center" wrapText="1"/>
    </xf>
    <xf numFmtId="10" fontId="33" fillId="16" borderId="17" xfId="0" applyNumberFormat="1" applyFont="1" applyFill="1" applyBorder="1" applyAlignment="1">
      <alignment horizontal="center" vertical="center"/>
    </xf>
    <xf numFmtId="164" fontId="40" fillId="0" borderId="39" xfId="0" applyNumberFormat="1" applyFont="1" applyFill="1" applyBorder="1" applyAlignment="1">
      <alignment horizontal="left" vertical="center" indent="1"/>
    </xf>
    <xf numFmtId="164" fontId="40" fillId="0" borderId="0" xfId="0" applyNumberFormat="1" applyFont="1" applyFill="1" applyAlignment="1">
      <alignment horizontal="left" vertical="center" wrapText="1" indent="1"/>
    </xf>
    <xf numFmtId="44" fontId="40" fillId="0" borderId="0" xfId="0" applyNumberFormat="1" applyFont="1" applyFill="1" applyAlignment="1">
      <alignment horizontal="left" vertical="center" wrapText="1" indent="1"/>
    </xf>
    <xf numFmtId="0" fontId="40" fillId="0" borderId="0" xfId="0" applyFont="1" applyFill="1" applyAlignment="1">
      <alignment horizontal="left" vertical="center" indent="1"/>
    </xf>
    <xf numFmtId="8" fontId="33" fillId="17" borderId="29" xfId="0" applyNumberFormat="1" applyFont="1" applyFill="1" applyBorder="1" applyAlignment="1">
      <alignment horizontal="center" vertical="center"/>
    </xf>
    <xf numFmtId="0" fontId="0" fillId="0" borderId="0" xfId="0"/>
    <xf numFmtId="165" fontId="83" fillId="0" borderId="91" xfId="0" applyNumberFormat="1" applyFont="1" applyFill="1" applyBorder="1" applyAlignment="1">
      <alignment horizontal="center" vertical="center"/>
    </xf>
    <xf numFmtId="165" fontId="83" fillId="0" borderId="3" xfId="0" applyNumberFormat="1" applyFont="1" applyFill="1" applyBorder="1" applyAlignment="1">
      <alignment horizontal="center" vertical="center"/>
    </xf>
    <xf numFmtId="165" fontId="83" fillId="0" borderId="65" xfId="0" applyNumberFormat="1" applyFont="1" applyFill="1" applyBorder="1" applyAlignment="1">
      <alignment horizontal="center" vertical="center"/>
    </xf>
    <xf numFmtId="49" fontId="84" fillId="0" borderId="127" xfId="0" applyNumberFormat="1" applyFont="1" applyFill="1" applyBorder="1" applyAlignment="1">
      <alignment horizontal="center" vertical="center"/>
    </xf>
    <xf numFmtId="168" fontId="82" fillId="0" borderId="0" xfId="0" applyNumberFormat="1" applyFont="1" applyFill="1" applyAlignment="1">
      <alignment horizontal="center" vertical="center"/>
    </xf>
    <xf numFmtId="165" fontId="83" fillId="0" borderId="0" xfId="0" applyNumberFormat="1" applyFont="1" applyFill="1" applyAlignment="1">
      <alignment vertical="center"/>
    </xf>
    <xf numFmtId="164" fontId="83" fillId="0" borderId="0" xfId="0" applyNumberFormat="1" applyFont="1" applyFill="1" applyAlignment="1">
      <alignment horizontal="right" vertical="center" indent="1"/>
    </xf>
    <xf numFmtId="44" fontId="32" fillId="0" borderId="26" xfId="0" applyNumberFormat="1" applyFont="1" applyFill="1" applyBorder="1" applyAlignment="1">
      <alignment horizontal="left" vertical="center"/>
    </xf>
    <xf numFmtId="8" fontId="83" fillId="0" borderId="39" xfId="0" applyNumberFormat="1" applyFont="1" applyFill="1" applyBorder="1" applyAlignment="1">
      <alignment horizontal="right" vertical="center" indent="1"/>
    </xf>
    <xf numFmtId="164" fontId="84" fillId="0" borderId="0" xfId="0" applyNumberFormat="1" applyFont="1" applyFill="1" applyBorder="1" applyAlignment="1">
      <alignment horizontal="left" vertical="center"/>
    </xf>
    <xf numFmtId="164" fontId="86" fillId="0" borderId="90" xfId="0" applyNumberFormat="1" applyFont="1" applyFill="1" applyBorder="1" applyAlignment="1">
      <alignment horizontal="left" vertical="center"/>
    </xf>
    <xf numFmtId="1" fontId="85" fillId="0" borderId="65" xfId="0" applyNumberFormat="1" applyFont="1" applyFill="1" applyBorder="1" applyAlignment="1">
      <alignment horizontal="center" vertical="center"/>
    </xf>
    <xf numFmtId="44" fontId="30" fillId="0" borderId="39" xfId="0" applyNumberFormat="1" applyFont="1" applyFill="1" applyBorder="1" applyAlignment="1">
      <alignment horizontal="left" vertical="center"/>
    </xf>
    <xf numFmtId="44" fontId="30" fillId="0" borderId="26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Alignment="1">
      <alignment vertical="center"/>
    </xf>
    <xf numFmtId="44" fontId="18" fillId="0" borderId="0" xfId="0" applyNumberFormat="1" applyFont="1"/>
    <xf numFmtId="164" fontId="84" fillId="0" borderId="90" xfId="0" applyNumberFormat="1" applyFont="1" applyFill="1" applyBorder="1" applyAlignment="1">
      <alignment horizontal="left" vertical="center"/>
    </xf>
    <xf numFmtId="49" fontId="84" fillId="0" borderId="101" xfId="0" applyNumberFormat="1" applyFont="1" applyFill="1" applyBorder="1" applyAlignment="1">
      <alignment horizontal="center" vertical="center"/>
    </xf>
    <xf numFmtId="49" fontId="86" fillId="0" borderId="10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0" fontId="83" fillId="0" borderId="0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1" fontId="83" fillId="0" borderId="128" xfId="0" applyNumberFormat="1" applyFont="1" applyFill="1" applyBorder="1" applyAlignment="1">
      <alignment horizontal="center" vertical="center"/>
    </xf>
    <xf numFmtId="49" fontId="85" fillId="0" borderId="101" xfId="0" applyNumberFormat="1" applyFont="1" applyFill="1" applyBorder="1" applyAlignment="1">
      <alignment horizontal="center" vertical="center"/>
    </xf>
    <xf numFmtId="49" fontId="85" fillId="0" borderId="102" xfId="0" applyNumberFormat="1" applyFont="1" applyFill="1" applyBorder="1" applyAlignment="1">
      <alignment horizontal="center" vertical="center"/>
    </xf>
    <xf numFmtId="49" fontId="83" fillId="0" borderId="103" xfId="0" applyNumberFormat="1" applyFont="1" applyFill="1" applyBorder="1" applyAlignment="1">
      <alignment horizontal="center" vertical="center"/>
    </xf>
    <xf numFmtId="49" fontId="83" fillId="0" borderId="101" xfId="0" applyNumberFormat="1" applyFont="1" applyFill="1" applyBorder="1" applyAlignment="1">
      <alignment horizontal="center" vertical="center"/>
    </xf>
    <xf numFmtId="44" fontId="32" fillId="0" borderId="29" xfId="0" applyNumberFormat="1" applyFont="1" applyFill="1" applyBorder="1" applyAlignment="1">
      <alignment horizontal="left" vertical="center"/>
    </xf>
    <xf numFmtId="7" fontId="83" fillId="0" borderId="39" xfId="0" applyNumberFormat="1" applyFont="1" applyFill="1" applyBorder="1" applyAlignment="1">
      <alignment horizontal="right" vertical="center" indent="1"/>
    </xf>
    <xf numFmtId="164" fontId="83" fillId="0" borderId="90" xfId="0" applyNumberFormat="1" applyFont="1" applyFill="1" applyBorder="1" applyAlignment="1">
      <alignment horizontal="right" vertical="center" indent="1"/>
    </xf>
    <xf numFmtId="168" fontId="83" fillId="0" borderId="87" xfId="0" applyNumberFormat="1" applyFont="1" applyFill="1" applyBorder="1" applyAlignment="1">
      <alignment horizontal="center" vertical="center"/>
    </xf>
    <xf numFmtId="164" fontId="83" fillId="0" borderId="39" xfId="0" applyNumberFormat="1" applyFont="1" applyFill="1" applyBorder="1" applyAlignment="1">
      <alignment horizontal="right" vertical="center" indent="1"/>
    </xf>
    <xf numFmtId="0" fontId="84" fillId="0" borderId="90" xfId="0" applyFont="1" applyFill="1" applyBorder="1" applyAlignment="1">
      <alignment horizontal="left" vertical="center"/>
    </xf>
    <xf numFmtId="7" fontId="86" fillId="0" borderId="90" xfId="0" applyNumberFormat="1" applyFont="1" applyFill="1" applyBorder="1" applyAlignment="1">
      <alignment horizontal="left" vertical="center"/>
    </xf>
    <xf numFmtId="8" fontId="83" fillId="0" borderId="108" xfId="0" applyNumberFormat="1" applyFont="1" applyFill="1" applyBorder="1" applyAlignment="1">
      <alignment horizontal="right" vertical="center" indent="1"/>
    </xf>
    <xf numFmtId="164" fontId="84" fillId="0" borderId="76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indent="2"/>
    </xf>
    <xf numFmtId="9" fontId="22" fillId="0" borderId="0" xfId="5" applyFont="1" applyFill="1" applyAlignment="1">
      <alignment horizontal="left" vertical="center" indent="2"/>
    </xf>
    <xf numFmtId="0" fontId="0" fillId="0" borderId="0" xfId="0"/>
    <xf numFmtId="8" fontId="17" fillId="0" borderId="24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7" fillId="0" borderId="0" xfId="0" applyFont="1" applyFill="1" applyBorder="1"/>
    <xf numFmtId="14" fontId="0" fillId="0" borderId="0" xfId="0" applyNumberFormat="1" applyFill="1"/>
    <xf numFmtId="166" fontId="17" fillId="0" borderId="53" xfId="0" applyNumberFormat="1" applyFont="1" applyBorder="1" applyAlignment="1">
      <alignment horizontal="center" vertical="center"/>
    </xf>
    <xf numFmtId="8" fontId="17" fillId="0" borderId="58" xfId="0" applyNumberFormat="1" applyFont="1" applyBorder="1" applyAlignment="1">
      <alignment horizontal="left" indent="3"/>
    </xf>
    <xf numFmtId="8" fontId="17" fillId="0" borderId="58" xfId="0" applyNumberFormat="1" applyFont="1" applyBorder="1" applyAlignment="1">
      <alignment horizontal="left" indent="2"/>
    </xf>
    <xf numFmtId="166" fontId="55" fillId="0" borderId="53" xfId="0" applyNumberFormat="1" applyFont="1" applyBorder="1" applyAlignment="1">
      <alignment horizontal="center" vertical="center"/>
    </xf>
    <xf numFmtId="8" fontId="17" fillId="0" borderId="58" xfId="0" applyNumberFormat="1" applyFont="1" applyFill="1" applyBorder="1" applyAlignment="1">
      <alignment horizontal="left" indent="2"/>
    </xf>
    <xf numFmtId="166" fontId="4" fillId="0" borderId="50" xfId="0" applyNumberFormat="1" applyFont="1" applyBorder="1" applyAlignment="1">
      <alignment horizontal="center" vertical="center"/>
    </xf>
    <xf numFmtId="166" fontId="17" fillId="0" borderId="8" xfId="0" applyNumberFormat="1" applyFont="1" applyBorder="1" applyAlignment="1">
      <alignment horizontal="center" vertical="center"/>
    </xf>
    <xf numFmtId="166" fontId="17" fillId="0" borderId="61" xfId="0" applyNumberFormat="1" applyFont="1" applyBorder="1" applyAlignment="1">
      <alignment horizontal="center" vertical="center"/>
    </xf>
    <xf numFmtId="166" fontId="55" fillId="0" borderId="53" xfId="0" applyNumberFormat="1" applyFont="1" applyFill="1" applyBorder="1" applyAlignment="1">
      <alignment horizontal="center" vertical="center"/>
    </xf>
    <xf numFmtId="166" fontId="17" fillId="0" borderId="53" xfId="0" applyNumberFormat="1" applyFont="1" applyFill="1" applyBorder="1" applyAlignment="1">
      <alignment horizontal="center" vertical="center"/>
    </xf>
    <xf numFmtId="166" fontId="17" fillId="0" borderId="62" xfId="0" applyNumberFormat="1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8" fontId="17" fillId="0" borderId="58" xfId="0" applyNumberFormat="1" applyFont="1" applyBorder="1" applyAlignment="1">
      <alignment horizontal="left" vertical="center" indent="3"/>
    </xf>
    <xf numFmtId="8" fontId="17" fillId="0" borderId="58" xfId="0" applyNumberFormat="1" applyFont="1" applyBorder="1" applyAlignment="1">
      <alignment horizontal="right" vertical="center" indent="2"/>
    </xf>
    <xf numFmtId="0" fontId="17" fillId="0" borderId="0" xfId="0" applyFont="1" applyBorder="1" applyAlignment="1">
      <alignment vertical="center"/>
    </xf>
    <xf numFmtId="0" fontId="0" fillId="0" borderId="39" xfId="0" applyBorder="1"/>
    <xf numFmtId="166" fontId="3" fillId="0" borderId="60" xfId="0" applyNumberFormat="1" applyFont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17" fillId="0" borderId="39" xfId="0" applyFont="1" applyBorder="1"/>
    <xf numFmtId="0" fontId="66" fillId="0" borderId="39" xfId="0" applyFont="1" applyFill="1" applyBorder="1" applyAlignment="1">
      <alignment horizontal="left" vertical="center" indent="2"/>
    </xf>
    <xf numFmtId="0" fontId="17" fillId="0" borderId="39" xfId="0" applyFont="1" applyFill="1" applyBorder="1"/>
    <xf numFmtId="0" fontId="0" fillId="0" borderId="39" xfId="0" applyFill="1" applyBorder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8" fontId="17" fillId="0" borderId="0" xfId="0" applyNumberFormat="1" applyFont="1" applyBorder="1" applyAlignment="1">
      <alignment horizontal="left" vertical="center"/>
    </xf>
    <xf numFmtId="17" fontId="17" fillId="0" borderId="0" xfId="0" applyNumberFormat="1" applyFont="1" applyBorder="1" applyAlignment="1">
      <alignment horizontal="left" vertical="center"/>
    </xf>
    <xf numFmtId="8" fontId="17" fillId="0" borderId="58" xfId="0" applyNumberFormat="1" applyFont="1" applyFill="1" applyBorder="1" applyAlignment="1">
      <alignment horizontal="right" indent="1"/>
    </xf>
    <xf numFmtId="166" fontId="17" fillId="0" borderId="3" xfId="0" applyNumberFormat="1" applyFont="1" applyFill="1" applyBorder="1" applyAlignment="1">
      <alignment horizontal="center"/>
    </xf>
    <xf numFmtId="8" fontId="17" fillId="0" borderId="0" xfId="0" applyNumberFormat="1" applyFont="1" applyFill="1"/>
    <xf numFmtId="0" fontId="0" fillId="0" borderId="0" xfId="0"/>
    <xf numFmtId="166" fontId="17" fillId="0" borderId="3" xfId="0" applyNumberFormat="1" applyFont="1" applyFill="1" applyBorder="1" applyAlignment="1">
      <alignment horizontal="center" vertical="center"/>
    </xf>
    <xf numFmtId="0" fontId="66" fillId="0" borderId="39" xfId="0" applyFont="1" applyFill="1" applyBorder="1" applyAlignment="1">
      <alignment horizontal="left" vertical="center"/>
    </xf>
    <xf numFmtId="164" fontId="0" fillId="0" borderId="0" xfId="0" applyNumberFormat="1" applyFill="1" applyAlignment="1">
      <alignment vertical="center"/>
    </xf>
    <xf numFmtId="8" fontId="83" fillId="4" borderId="39" xfId="0" applyNumberFormat="1" applyFont="1" applyFill="1" applyBorder="1" applyAlignment="1">
      <alignment horizontal="right" vertical="center" indent="1"/>
    </xf>
    <xf numFmtId="8" fontId="0" fillId="0" borderId="0" xfId="0" applyNumberFormat="1" applyFill="1"/>
    <xf numFmtId="0" fontId="0" fillId="0" borderId="24" xfId="0" applyBorder="1"/>
    <xf numFmtId="0" fontId="0" fillId="0" borderId="53" xfId="0" applyBorder="1"/>
    <xf numFmtId="164" fontId="17" fillId="0" borderId="24" xfId="0" applyNumberFormat="1" applyFont="1" applyFill="1" applyBorder="1" applyAlignment="1">
      <alignment horizontal="right" indent="1"/>
    </xf>
    <xf numFmtId="0" fontId="68" fillId="0" borderId="39" xfId="0" applyFont="1" applyBorder="1" applyAlignment="1">
      <alignment horizontal="left" vertical="center" indent="2"/>
    </xf>
    <xf numFmtId="0" fontId="0" fillId="0" borderId="49" xfId="0" applyBorder="1" applyAlignment="1">
      <alignment horizontal="center" vertical="center"/>
    </xf>
    <xf numFmtId="0" fontId="66" fillId="0" borderId="39" xfId="0" applyFont="1" applyFill="1" applyBorder="1" applyAlignment="1">
      <alignment horizontal="left" vertical="center" indent="4"/>
    </xf>
    <xf numFmtId="0" fontId="71" fillId="0" borderId="39" xfId="0" applyFont="1" applyBorder="1" applyAlignment="1">
      <alignment horizontal="left" vertical="center" indent="1"/>
    </xf>
    <xf numFmtId="0" fontId="66" fillId="0" borderId="39" xfId="0" applyFont="1" applyBorder="1" applyAlignment="1">
      <alignment horizontal="left" vertical="center" indent="4"/>
    </xf>
    <xf numFmtId="0" fontId="22" fillId="0" borderId="39" xfId="0" applyFont="1" applyBorder="1" applyAlignment="1">
      <alignment horizontal="left" vertical="center" indent="2"/>
    </xf>
    <xf numFmtId="166" fontId="17" fillId="0" borderId="58" xfId="0" applyNumberFormat="1" applyFont="1" applyFill="1" applyBorder="1" applyAlignment="1">
      <alignment horizontal="right" vertical="center" indent="1"/>
    </xf>
    <xf numFmtId="166" fontId="17" fillId="0" borderId="24" xfId="0" applyNumberFormat="1" applyFont="1" applyFill="1" applyBorder="1" applyAlignment="1">
      <alignment horizontal="right" vertical="center"/>
    </xf>
    <xf numFmtId="164" fontId="17" fillId="0" borderId="58" xfId="0" applyNumberFormat="1" applyFont="1" applyFill="1" applyBorder="1" applyAlignment="1">
      <alignment horizontal="right" vertical="center" indent="1"/>
    </xf>
    <xf numFmtId="8" fontId="17" fillId="0" borderId="24" xfId="0" applyNumberFormat="1" applyFont="1" applyFill="1" applyBorder="1" applyAlignment="1">
      <alignment horizontal="right" vertical="center" indent="1"/>
    </xf>
    <xf numFmtId="0" fontId="68" fillId="0" borderId="39" xfId="0" applyFont="1" applyFill="1" applyBorder="1" applyAlignment="1">
      <alignment horizontal="left" vertical="center" indent="4"/>
    </xf>
    <xf numFmtId="166" fontId="17" fillId="0" borderId="24" xfId="0" applyNumberFormat="1" applyFont="1" applyFill="1" applyBorder="1" applyAlignment="1">
      <alignment horizontal="center"/>
    </xf>
    <xf numFmtId="164" fontId="17" fillId="0" borderId="24" xfId="0" applyNumberFormat="1" applyFont="1" applyFill="1" applyBorder="1" applyAlignment="1">
      <alignment horizontal="right" vertical="center" indent="1"/>
    </xf>
    <xf numFmtId="0" fontId="66" fillId="0" borderId="0" xfId="0" applyFont="1" applyFill="1" applyBorder="1" applyAlignment="1">
      <alignment vertical="center"/>
    </xf>
    <xf numFmtId="1" fontId="17" fillId="0" borderId="63" xfId="0" applyNumberFormat="1" applyFont="1" applyBorder="1" applyAlignment="1">
      <alignment horizontal="center" vertical="center"/>
    </xf>
    <xf numFmtId="0" fontId="17" fillId="0" borderId="53" xfId="0" applyFont="1" applyBorder="1"/>
    <xf numFmtId="1" fontId="17" fillId="0" borderId="24" xfId="0" applyNumberFormat="1" applyFont="1" applyBorder="1" applyAlignment="1">
      <alignment horizontal="center" vertical="center"/>
    </xf>
    <xf numFmtId="164" fontId="74" fillId="0" borderId="24" xfId="0" applyNumberFormat="1" applyFont="1" applyBorder="1" applyAlignment="1">
      <alignment horizontal="center" vertical="center"/>
    </xf>
    <xf numFmtId="1" fontId="17" fillId="0" borderId="24" xfId="0" applyNumberFormat="1" applyFont="1" applyFill="1" applyBorder="1" applyAlignment="1">
      <alignment horizontal="center" vertical="center"/>
    </xf>
    <xf numFmtId="164" fontId="17" fillId="0" borderId="24" xfId="0" applyNumberFormat="1" applyFont="1" applyFill="1" applyBorder="1" applyAlignment="1">
      <alignment horizontal="center" vertical="center"/>
    </xf>
    <xf numFmtId="164" fontId="17" fillId="0" borderId="24" xfId="0" applyNumberFormat="1" applyFont="1" applyFill="1" applyBorder="1"/>
    <xf numFmtId="8" fontId="17" fillId="0" borderId="53" xfId="0" applyNumberFormat="1" applyFont="1" applyFill="1" applyBorder="1"/>
    <xf numFmtId="0" fontId="17" fillId="0" borderId="24" xfId="0" applyFont="1" applyFill="1" applyBorder="1" applyAlignment="1">
      <alignment horizontal="center" vertical="center"/>
    </xf>
    <xf numFmtId="8" fontId="17" fillId="0" borderId="53" xfId="0" applyNumberFormat="1" applyFont="1" applyFill="1" applyBorder="1" applyAlignment="1">
      <alignment horizontal="right" vertical="center" indent="1"/>
    </xf>
    <xf numFmtId="0" fontId="17" fillId="0" borderId="53" xfId="0" applyFont="1" applyFill="1" applyBorder="1"/>
    <xf numFmtId="164" fontId="17" fillId="0" borderId="53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/>
    <xf numFmtId="14" fontId="17" fillId="0" borderId="0" xfId="0" applyNumberFormat="1" applyFont="1"/>
    <xf numFmtId="0" fontId="0" fillId="0" borderId="24" xfId="0" applyFill="1" applyBorder="1"/>
    <xf numFmtId="164" fontId="17" fillId="0" borderId="0" xfId="0" applyNumberFormat="1" applyFont="1" applyFill="1"/>
    <xf numFmtId="166" fontId="17" fillId="0" borderId="0" xfId="0" applyNumberFormat="1" applyFont="1" applyFill="1" applyAlignment="1">
      <alignment horizontal="center" vertical="center"/>
    </xf>
    <xf numFmtId="164" fontId="17" fillId="0" borderId="58" xfId="0" applyNumberFormat="1" applyFont="1" applyFill="1" applyBorder="1" applyAlignment="1">
      <alignment horizontal="right" indent="1"/>
    </xf>
    <xf numFmtId="0" fontId="32" fillId="0" borderId="0" xfId="0" applyFont="1" applyFill="1" applyBorder="1" applyAlignment="1">
      <alignment horizontal="center" vertical="center"/>
    </xf>
    <xf numFmtId="14" fontId="17" fillId="0" borderId="0" xfId="0" applyNumberFormat="1" applyFont="1" applyFill="1"/>
    <xf numFmtId="0" fontId="0" fillId="0" borderId="58" xfId="0" applyBorder="1"/>
    <xf numFmtId="0" fontId="0" fillId="0" borderId="58" xfId="0" applyFill="1" applyBorder="1"/>
    <xf numFmtId="0" fontId="0" fillId="0" borderId="24" xfId="0" applyFill="1" applyBorder="1" applyAlignment="1">
      <alignment horizontal="right" vertical="center" indent="1"/>
    </xf>
    <xf numFmtId="0" fontId="0" fillId="0" borderId="53" xfId="0" applyFill="1" applyBorder="1" applyAlignment="1">
      <alignment horizontal="right" vertical="center" indent="1"/>
    </xf>
    <xf numFmtId="0" fontId="0" fillId="0" borderId="24" xfId="0" applyBorder="1" applyAlignment="1">
      <alignment horizontal="right" vertical="center" indent="1"/>
    </xf>
    <xf numFmtId="0" fontId="0" fillId="0" borderId="53" xfId="0" applyBorder="1" applyAlignment="1">
      <alignment horizontal="right" vertical="center" indent="1"/>
    </xf>
    <xf numFmtId="8" fontId="17" fillId="0" borderId="3" xfId="0" applyNumberFormat="1" applyFont="1" applyBorder="1" applyAlignment="1">
      <alignment horizontal="right" vertical="center"/>
    </xf>
    <xf numFmtId="0" fontId="0" fillId="0" borderId="24" xfId="0" applyFill="1" applyBorder="1" applyAlignment="1">
      <alignment horizontal="right"/>
    </xf>
    <xf numFmtId="0" fontId="55" fillId="0" borderId="0" xfId="0" applyFont="1" applyFill="1" applyBorder="1"/>
    <xf numFmtId="43" fontId="17" fillId="0" borderId="58" xfId="0" applyNumberFormat="1" applyFont="1" applyBorder="1" applyAlignment="1">
      <alignment horizontal="right" vertical="center" indent="2"/>
    </xf>
    <xf numFmtId="0" fontId="66" fillId="0" borderId="39" xfId="0" applyFont="1" applyFill="1" applyBorder="1" applyAlignment="1">
      <alignment horizontal="left" vertical="center" indent="3"/>
    </xf>
    <xf numFmtId="0" fontId="17" fillId="0" borderId="24" xfId="0" applyFont="1" applyBorder="1" applyAlignment="1">
      <alignment horizontal="right"/>
    </xf>
    <xf numFmtId="166" fontId="17" fillId="0" borderId="24" xfId="0" applyNumberFormat="1" applyFont="1" applyBorder="1" applyAlignment="1">
      <alignment horizontal="right"/>
    </xf>
    <xf numFmtId="0" fontId="17" fillId="0" borderId="24" xfId="0" applyFont="1" applyBorder="1" applyAlignment="1">
      <alignment horizontal="right" indent="1"/>
    </xf>
    <xf numFmtId="0" fontId="17" fillId="0" borderId="26" xfId="0" applyFont="1" applyBorder="1" applyAlignment="1">
      <alignment horizontal="right" indent="1"/>
    </xf>
    <xf numFmtId="8" fontId="17" fillId="0" borderId="53" xfId="0" applyNumberFormat="1" applyFont="1" applyBorder="1" applyAlignment="1">
      <alignment horizontal="right" indent="1"/>
    </xf>
    <xf numFmtId="166" fontId="17" fillId="0" borderId="24" xfId="0" applyNumberFormat="1" applyFont="1" applyBorder="1" applyAlignment="1">
      <alignment horizontal="right" indent="1"/>
    </xf>
    <xf numFmtId="166" fontId="55" fillId="0" borderId="24" xfId="0" applyNumberFormat="1" applyFont="1" applyBorder="1" applyAlignment="1">
      <alignment horizontal="right" indent="1"/>
    </xf>
    <xf numFmtId="0" fontId="69" fillId="0" borderId="24" xfId="0" applyFont="1" applyBorder="1" applyAlignment="1">
      <alignment horizontal="right" indent="1"/>
    </xf>
    <xf numFmtId="0" fontId="17" fillId="0" borderId="53" xfId="0" applyFont="1" applyBorder="1" applyAlignment="1">
      <alignment horizontal="right" indent="1"/>
    </xf>
    <xf numFmtId="1" fontId="17" fillId="0" borderId="24" xfId="0" applyNumberFormat="1" applyFont="1" applyBorder="1" applyAlignment="1">
      <alignment horizontal="right"/>
    </xf>
    <xf numFmtId="14" fontId="17" fillId="0" borderId="24" xfId="0" applyNumberFormat="1" applyFont="1" applyBorder="1" applyAlignment="1">
      <alignment horizontal="right"/>
    </xf>
    <xf numFmtId="0" fontId="17" fillId="0" borderId="24" xfId="0" applyFont="1" applyFill="1" applyBorder="1" applyAlignment="1">
      <alignment horizontal="right"/>
    </xf>
    <xf numFmtId="14" fontId="0" fillId="0" borderId="24" xfId="0" applyNumberFormat="1" applyFill="1" applyBorder="1" applyAlignment="1">
      <alignment horizontal="right"/>
    </xf>
    <xf numFmtId="166" fontId="17" fillId="0" borderId="24" xfId="0" applyNumberFormat="1" applyFont="1" applyFill="1" applyBorder="1" applyAlignment="1">
      <alignment horizontal="right"/>
    </xf>
    <xf numFmtId="0" fontId="17" fillId="0" borderId="24" xfId="0" applyFont="1" applyBorder="1" applyAlignment="1">
      <alignment horizontal="center" vertical="center"/>
    </xf>
    <xf numFmtId="8" fontId="0" fillId="0" borderId="24" xfId="0" applyNumberFormat="1" applyBorder="1"/>
    <xf numFmtId="0" fontId="17" fillId="0" borderId="24" xfId="0" applyFont="1" applyBorder="1" applyAlignment="1">
      <alignment horizontal="right" vertical="center" indent="1"/>
    </xf>
    <xf numFmtId="0" fontId="17" fillId="0" borderId="53" xfId="0" applyFont="1" applyBorder="1" applyAlignment="1">
      <alignment horizontal="right" vertical="center" indent="1"/>
    </xf>
    <xf numFmtId="0" fontId="17" fillId="0" borderId="58" xfId="0" applyFont="1" applyBorder="1" applyAlignment="1">
      <alignment horizontal="left" vertical="center" indent="2"/>
    </xf>
    <xf numFmtId="0" fontId="17" fillId="0" borderId="24" xfId="0" applyFont="1" applyBorder="1" applyAlignment="1">
      <alignment horizontal="left" vertical="center" indent="2"/>
    </xf>
    <xf numFmtId="166" fontId="69" fillId="0" borderId="24" xfId="0" applyNumberFormat="1" applyFont="1" applyBorder="1" applyAlignment="1">
      <alignment horizontal="left" vertical="center" indent="2"/>
    </xf>
    <xf numFmtId="1" fontId="17" fillId="0" borderId="24" xfId="0" applyNumberFormat="1" applyFont="1" applyBorder="1" applyAlignment="1">
      <alignment horizontal="left" vertical="center" indent="2"/>
    </xf>
    <xf numFmtId="8" fontId="17" fillId="0" borderId="24" xfId="0" applyNumberFormat="1" applyFont="1" applyBorder="1" applyAlignment="1">
      <alignment horizontal="left" vertical="center" indent="2"/>
    </xf>
    <xf numFmtId="8" fontId="17" fillId="0" borderId="53" xfId="0" applyNumberFormat="1" applyFont="1" applyBorder="1" applyAlignment="1">
      <alignment horizontal="left" vertical="center" indent="2"/>
    </xf>
    <xf numFmtId="166" fontId="17" fillId="0" borderId="24" xfId="0" applyNumberFormat="1" applyFont="1" applyBorder="1" applyAlignment="1">
      <alignment horizontal="left" vertical="center" indent="2"/>
    </xf>
    <xf numFmtId="166" fontId="55" fillId="0" borderId="24" xfId="0" applyNumberFormat="1" applyFont="1" applyBorder="1" applyAlignment="1">
      <alignment horizontal="left" vertical="center" indent="2"/>
    </xf>
    <xf numFmtId="8" fontId="17" fillId="0" borderId="24" xfId="0" applyNumberFormat="1" applyFont="1" applyFill="1" applyBorder="1" applyAlignment="1">
      <alignment horizontal="left" vertical="center" indent="2"/>
    </xf>
    <xf numFmtId="0" fontId="17" fillId="0" borderId="53" xfId="0" applyFont="1" applyBorder="1" applyAlignment="1">
      <alignment horizontal="left" vertical="center" indent="2"/>
    </xf>
    <xf numFmtId="0" fontId="69" fillId="0" borderId="24" xfId="0" applyFont="1" applyBorder="1" applyAlignment="1">
      <alignment horizontal="left" vertical="center" indent="2"/>
    </xf>
    <xf numFmtId="8" fontId="17" fillId="0" borderId="24" xfId="0" applyNumberFormat="1" applyFont="1" applyBorder="1" applyAlignment="1">
      <alignment horizontal="left" vertical="center" indent="3"/>
    </xf>
    <xf numFmtId="8" fontId="22" fillId="0" borderId="0" xfId="0" applyNumberFormat="1" applyFont="1" applyFill="1" applyAlignment="1">
      <alignment vertical="center"/>
    </xf>
    <xf numFmtId="0" fontId="17" fillId="0" borderId="58" xfId="0" applyFont="1" applyBorder="1" applyAlignment="1">
      <alignment horizontal="right" indent="1"/>
    </xf>
    <xf numFmtId="1" fontId="17" fillId="0" borderId="24" xfId="0" applyNumberFormat="1" applyFont="1" applyFill="1" applyBorder="1" applyAlignment="1">
      <alignment horizontal="right" indent="1"/>
    </xf>
    <xf numFmtId="8" fontId="17" fillId="0" borderId="53" xfId="0" applyNumberFormat="1" applyFont="1" applyFill="1" applyBorder="1" applyAlignment="1">
      <alignment horizontal="right" indent="1"/>
    </xf>
    <xf numFmtId="166" fontId="69" fillId="0" borderId="24" xfId="0" applyNumberFormat="1" applyFont="1" applyBorder="1" applyAlignment="1">
      <alignment horizontal="right" indent="1"/>
    </xf>
    <xf numFmtId="1" fontId="17" fillId="0" borderId="24" xfId="0" applyNumberFormat="1" applyFont="1" applyBorder="1" applyAlignment="1">
      <alignment horizontal="right" indent="1"/>
    </xf>
    <xf numFmtId="8" fontId="22" fillId="0" borderId="0" xfId="0" applyNumberFormat="1" applyFont="1" applyFill="1"/>
    <xf numFmtId="8" fontId="75" fillId="0" borderId="24" xfId="0" applyNumberFormat="1" applyFont="1" applyFill="1" applyBorder="1"/>
    <xf numFmtId="166" fontId="17" fillId="0" borderId="24" xfId="0" applyNumberFormat="1" applyFont="1" applyBorder="1" applyAlignment="1">
      <alignment horizontal="right" vertical="center" indent="1"/>
    </xf>
    <xf numFmtId="8" fontId="75" fillId="0" borderId="24" xfId="0" applyNumberFormat="1" applyFont="1" applyFill="1" applyBorder="1" applyAlignment="1">
      <alignment horizontal="right" indent="1"/>
    </xf>
    <xf numFmtId="7" fontId="22" fillId="0" borderId="24" xfId="0" applyNumberFormat="1" applyFont="1" applyBorder="1" applyAlignment="1">
      <alignment horizontal="right" indent="1"/>
    </xf>
    <xf numFmtId="166" fontId="17" fillId="0" borderId="24" xfId="0" applyNumberFormat="1" applyFont="1" applyFill="1" applyBorder="1" applyAlignment="1">
      <alignment horizontal="right" vertical="center" indent="1"/>
    </xf>
    <xf numFmtId="8" fontId="17" fillId="0" borderId="24" xfId="0" applyNumberFormat="1" applyFont="1" applyFill="1" applyBorder="1" applyAlignment="1">
      <alignment horizontal="right" indent="1"/>
    </xf>
    <xf numFmtId="0" fontId="17" fillId="0" borderId="24" xfId="0" applyFont="1" applyFill="1" applyBorder="1" applyAlignment="1">
      <alignment horizontal="right" indent="1"/>
    </xf>
    <xf numFmtId="0" fontId="17" fillId="0" borderId="53" xfId="0" applyFont="1" applyFill="1" applyBorder="1" applyAlignment="1">
      <alignment horizontal="right" indent="1"/>
    </xf>
    <xf numFmtId="0" fontId="17" fillId="0" borderId="58" xfId="0" applyFont="1" applyFill="1" applyBorder="1" applyAlignment="1">
      <alignment horizontal="right" indent="1"/>
    </xf>
    <xf numFmtId="166" fontId="17" fillId="0" borderId="24" xfId="0" applyNumberFormat="1" applyFont="1" applyFill="1" applyBorder="1" applyAlignment="1">
      <alignment horizontal="right" indent="1"/>
    </xf>
    <xf numFmtId="1" fontId="17" fillId="0" borderId="24" xfId="0" applyNumberFormat="1" applyFont="1" applyFill="1" applyBorder="1" applyAlignment="1">
      <alignment horizontal="right" vertical="center" indent="1"/>
    </xf>
    <xf numFmtId="14" fontId="17" fillId="0" borderId="24" xfId="0" applyNumberFormat="1" applyFont="1" applyBorder="1" applyAlignment="1">
      <alignment horizontal="right" vertical="center" indent="1"/>
    </xf>
    <xf numFmtId="1" fontId="17" fillId="0" borderId="24" xfId="0" applyNumberFormat="1" applyFont="1" applyBorder="1" applyAlignment="1">
      <alignment horizontal="right" vertical="center" indent="1"/>
    </xf>
    <xf numFmtId="1" fontId="17" fillId="0" borderId="26" xfId="0" applyNumberFormat="1" applyFont="1" applyBorder="1" applyAlignment="1">
      <alignment horizontal="right" vertical="center" indent="1"/>
    </xf>
    <xf numFmtId="0" fontId="17" fillId="0" borderId="26" xfId="0" applyFont="1" applyBorder="1" applyAlignment="1">
      <alignment horizontal="right" vertical="center" indent="1"/>
    </xf>
    <xf numFmtId="8" fontId="17" fillId="0" borderId="24" xfId="0" applyNumberFormat="1" applyFont="1" applyBorder="1" applyAlignment="1">
      <alignment horizontal="left" indent="3"/>
    </xf>
    <xf numFmtId="8" fontId="17" fillId="0" borderId="53" xfId="0" applyNumberFormat="1" applyFont="1" applyBorder="1" applyAlignment="1">
      <alignment horizontal="left" vertical="center" indent="3"/>
    </xf>
    <xf numFmtId="8" fontId="17" fillId="0" borderId="0" xfId="0" applyNumberFormat="1" applyFont="1" applyFill="1" applyBorder="1" applyAlignment="1">
      <alignment horizontal="left" vertical="center"/>
    </xf>
    <xf numFmtId="8" fontId="22" fillId="0" borderId="0" xfId="0" applyNumberFormat="1" applyFont="1" applyFill="1" applyAlignment="1">
      <alignment horizontal="right" vertical="center"/>
    </xf>
    <xf numFmtId="8" fontId="75" fillId="0" borderId="24" xfId="0" applyNumberFormat="1" applyFont="1" applyFill="1" applyBorder="1" applyAlignment="1">
      <alignment horizontal="right" vertical="center"/>
    </xf>
    <xf numFmtId="8" fontId="17" fillId="0" borderId="53" xfId="0" applyNumberFormat="1" applyFont="1" applyBorder="1" applyAlignment="1">
      <alignment horizontal="left" indent="3"/>
    </xf>
    <xf numFmtId="43" fontId="17" fillId="0" borderId="110" xfId="0" applyNumberFormat="1" applyFont="1" applyBorder="1" applyAlignment="1">
      <alignment horizontal="right" vertical="center" indent="2"/>
    </xf>
    <xf numFmtId="166" fontId="17" fillId="0" borderId="75" xfId="0" applyNumberFormat="1" applyFont="1" applyBorder="1" applyAlignment="1">
      <alignment horizontal="center" vertical="center"/>
    </xf>
    <xf numFmtId="0" fontId="17" fillId="0" borderId="75" xfId="0" applyFont="1" applyBorder="1"/>
    <xf numFmtId="0" fontId="17" fillId="0" borderId="109" xfId="0" applyFont="1" applyBorder="1"/>
    <xf numFmtId="0" fontId="22" fillId="0" borderId="0" xfId="0" applyFont="1" applyAlignment="1">
      <alignment vertical="center"/>
    </xf>
    <xf numFmtId="0" fontId="22" fillId="0" borderId="0" xfId="0" applyFont="1"/>
    <xf numFmtId="8" fontId="3" fillId="4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8" fontId="22" fillId="8" borderId="48" xfId="0" applyNumberFormat="1" applyFont="1" applyFill="1" applyBorder="1" applyAlignment="1">
      <alignment horizontal="right" vertical="center" indent="1"/>
    </xf>
    <xf numFmtId="8" fontId="22" fillId="8" borderId="40" xfId="0" applyNumberFormat="1" applyFont="1" applyFill="1" applyBorder="1" applyAlignment="1">
      <alignment horizontal="right" vertical="center" indent="1"/>
    </xf>
    <xf numFmtId="8" fontId="22" fillId="8" borderId="41" xfId="0" applyNumberFormat="1" applyFont="1" applyFill="1" applyBorder="1" applyAlignment="1">
      <alignment horizontal="right" vertical="center" indent="1"/>
    </xf>
    <xf numFmtId="8" fontId="22" fillId="8" borderId="41" xfId="0" applyNumberFormat="1" applyFont="1" applyFill="1" applyBorder="1" applyAlignment="1">
      <alignment horizontal="center" vertical="center"/>
    </xf>
    <xf numFmtId="8" fontId="17" fillId="3" borderId="80" xfId="0" applyNumberFormat="1" applyFont="1" applyFill="1" applyBorder="1" applyAlignment="1">
      <alignment horizontal="right" indent="1"/>
    </xf>
    <xf numFmtId="8" fontId="17" fillId="3" borderId="129" xfId="0" applyNumberFormat="1" applyFont="1" applyFill="1" applyBorder="1" applyAlignment="1">
      <alignment horizontal="right" indent="1"/>
    </xf>
    <xf numFmtId="8" fontId="17" fillId="3" borderId="130" xfId="0" applyNumberFormat="1" applyFont="1" applyFill="1" applyBorder="1" applyAlignment="1">
      <alignment horizontal="right" indent="1"/>
    </xf>
    <xf numFmtId="8" fontId="17" fillId="3" borderId="82" xfId="0" applyNumberFormat="1" applyFont="1" applyFill="1" applyBorder="1" applyAlignment="1">
      <alignment horizontal="right" indent="1"/>
    </xf>
    <xf numFmtId="164" fontId="17" fillId="3" borderId="59" xfId="0" applyNumberFormat="1" applyFont="1" applyFill="1" applyBorder="1" applyAlignment="1">
      <alignment horizontal="right" indent="1"/>
    </xf>
    <xf numFmtId="164" fontId="17" fillId="3" borderId="42" xfId="0" applyNumberFormat="1" applyFont="1" applyFill="1" applyBorder="1" applyAlignment="1">
      <alignment horizontal="right" indent="1"/>
    </xf>
    <xf numFmtId="164" fontId="17" fillId="3" borderId="43" xfId="0" applyNumberFormat="1" applyFont="1" applyFill="1" applyBorder="1" applyAlignment="1">
      <alignment horizontal="right" indent="1"/>
    </xf>
    <xf numFmtId="8" fontId="17" fillId="3" borderId="43" xfId="0" applyNumberFormat="1" applyFont="1" applyFill="1" applyBorder="1" applyAlignment="1">
      <alignment horizontal="right" indent="1"/>
    </xf>
    <xf numFmtId="8" fontId="17" fillId="3" borderId="42" xfId="0" applyNumberFormat="1" applyFont="1" applyFill="1" applyBorder="1" applyAlignment="1">
      <alignment horizontal="right" indent="1"/>
    </xf>
    <xf numFmtId="8" fontId="17" fillId="3" borderId="41" xfId="0" applyNumberFormat="1" applyFont="1" applyFill="1" applyBorder="1" applyAlignment="1">
      <alignment horizontal="right" indent="1"/>
    </xf>
    <xf numFmtId="8" fontId="17" fillId="3" borderId="44" xfId="0" applyNumberFormat="1" applyFont="1" applyFill="1" applyBorder="1" applyAlignment="1">
      <alignment horizontal="right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8" fontId="2" fillId="0" borderId="0" xfId="0" applyNumberFormat="1" applyFont="1" applyFill="1"/>
    <xf numFmtId="8" fontId="74" fillId="0" borderId="0" xfId="0" applyNumberFormat="1" applyFont="1" applyFill="1"/>
    <xf numFmtId="8" fontId="68" fillId="0" borderId="0" xfId="0" applyNumberFormat="1" applyFont="1" applyFill="1"/>
    <xf numFmtId="0" fontId="24" fillId="17" borderId="10" xfId="0" applyFont="1" applyFill="1" applyBorder="1" applyAlignment="1">
      <alignment horizontal="center" vertical="center" wrapText="1"/>
    </xf>
    <xf numFmtId="0" fontId="24" fillId="17" borderId="18" xfId="0" applyFont="1" applyFill="1" applyBorder="1" applyAlignment="1">
      <alignment horizontal="center" vertical="center" wrapText="1"/>
    </xf>
    <xf numFmtId="44" fontId="24" fillId="3" borderId="10" xfId="0" applyNumberFormat="1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42" fillId="0" borderId="43" xfId="0" applyNumberFormat="1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8" fontId="45" fillId="0" borderId="43" xfId="0" applyNumberFormat="1" applyFont="1" applyFill="1" applyBorder="1" applyAlignment="1">
      <alignment horizontal="center" vertical="center" wrapText="1"/>
    </xf>
    <xf numFmtId="8" fontId="46" fillId="0" borderId="26" xfId="0" applyNumberFormat="1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164" fontId="46" fillId="0" borderId="26" xfId="0" applyNumberFormat="1" applyFont="1" applyFill="1" applyBorder="1" applyAlignment="1">
      <alignment horizontal="center" vertical="center" wrapText="1"/>
    </xf>
    <xf numFmtId="164" fontId="46" fillId="0" borderId="0" xfId="0" applyNumberFormat="1" applyFont="1" applyBorder="1" applyAlignment="1">
      <alignment horizontal="center" vertical="center" wrapText="1"/>
    </xf>
    <xf numFmtId="164" fontId="42" fillId="0" borderId="26" xfId="0" applyNumberFormat="1" applyFont="1" applyBorder="1" applyAlignment="1">
      <alignment horizontal="center" vertical="center" wrapText="1"/>
    </xf>
    <xf numFmtId="164" fontId="46" fillId="0" borderId="0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42" fillId="0" borderId="122" xfId="0" applyNumberFormat="1" applyFont="1" applyFill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42" fillId="0" borderId="43" xfId="0" applyNumberFormat="1" applyFont="1" applyFill="1" applyBorder="1" applyAlignment="1">
      <alignment horizontal="center" vertical="center" wrapText="1"/>
    </xf>
    <xf numFmtId="0" fontId="45" fillId="0" borderId="41" xfId="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17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19" fillId="8" borderId="4" xfId="0" applyFont="1" applyFill="1" applyBorder="1" applyAlignment="1" applyProtection="1">
      <alignment horizontal="center" vertical="center"/>
      <protection locked="0"/>
    </xf>
    <xf numFmtId="0" fontId="20" fillId="8" borderId="5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164" fontId="0" fillId="3" borderId="4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15" fillId="8" borderId="4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17" fontId="2" fillId="0" borderId="12" xfId="0" applyNumberFormat="1" applyFont="1" applyFill="1" applyBorder="1" applyAlignment="1">
      <alignment horizontal="center" vertical="center"/>
    </xf>
    <xf numFmtId="17" fontId="2" fillId="0" borderId="5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29" fillId="0" borderId="13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33" fillId="0" borderId="40" xfId="0" applyNumberFormat="1" applyFont="1" applyBorder="1" applyAlignment="1">
      <alignment horizontal="right" vertical="center" indent="1"/>
    </xf>
    <xf numFmtId="49" fontId="33" fillId="0" borderId="45" xfId="0" applyNumberFormat="1" applyFont="1" applyBorder="1" applyAlignment="1">
      <alignment horizontal="right" vertical="center" indent="1"/>
    </xf>
    <xf numFmtId="164" fontId="42" fillId="0" borderId="26" xfId="0" applyNumberFormat="1" applyFont="1" applyBorder="1" applyAlignment="1">
      <alignment horizontal="right" vertical="center" wrapText="1" indent="1"/>
    </xf>
    <xf numFmtId="0" fontId="43" fillId="0" borderId="0" xfId="0" applyFont="1" applyBorder="1" applyAlignment="1">
      <alignment horizontal="right" vertical="center" wrapText="1" indent="1"/>
    </xf>
    <xf numFmtId="0" fontId="43" fillId="0" borderId="0" xfId="0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vertical="center"/>
    </xf>
    <xf numFmtId="0" fontId="20" fillId="8" borderId="6" xfId="0" applyFont="1" applyFill="1" applyBorder="1" applyAlignment="1">
      <alignment vertical="center"/>
    </xf>
    <xf numFmtId="0" fontId="3" fillId="3" borderId="49" xfId="0" applyFont="1" applyFill="1" applyBorder="1" applyAlignment="1">
      <alignment horizontal="center" vertical="center"/>
    </xf>
    <xf numFmtId="0" fontId="0" fillId="0" borderId="9" xfId="0" applyBorder="1"/>
    <xf numFmtId="0" fontId="0" fillId="0" borderId="50" xfId="0" applyBorder="1"/>
    <xf numFmtId="44" fontId="43" fillId="0" borderId="0" xfId="0" applyNumberFormat="1" applyFont="1" applyBorder="1" applyAlignment="1">
      <alignment horizontal="center" vertical="center" wrapText="1"/>
    </xf>
    <xf numFmtId="40" fontId="42" fillId="0" borderId="39" xfId="0" applyNumberFormat="1" applyFont="1" applyBorder="1" applyAlignment="1">
      <alignment horizontal="center" vertical="center" wrapText="1"/>
    </xf>
    <xf numFmtId="40" fontId="43" fillId="0" borderId="0" xfId="0" applyNumberFormat="1" applyFont="1" applyBorder="1" applyAlignment="1">
      <alignment horizontal="center" vertical="center" wrapText="1"/>
    </xf>
    <xf numFmtId="8" fontId="42" fillId="0" borderId="26" xfId="0" applyNumberFormat="1" applyFont="1" applyBorder="1" applyAlignment="1">
      <alignment horizontal="center" vertical="center" wrapText="1"/>
    </xf>
    <xf numFmtId="8" fontId="45" fillId="0" borderId="0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21" fillId="0" borderId="51" xfId="0" applyNumberFormat="1" applyFont="1" applyBorder="1" applyAlignment="1">
      <alignment horizontal="center" vertical="center"/>
    </xf>
    <xf numFmtId="49" fontId="21" fillId="0" borderId="52" xfId="0" applyNumberFormat="1" applyFont="1" applyBorder="1" applyAlignment="1">
      <alignment horizontal="center" vertical="center"/>
    </xf>
    <xf numFmtId="49" fontId="21" fillId="0" borderId="5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5" fillId="0" borderId="43" xfId="0" applyNumberFormat="1" applyFont="1" applyBorder="1" applyAlignment="1">
      <alignment horizontal="center" vertical="center" wrapText="1"/>
    </xf>
    <xf numFmtId="164" fontId="45" fillId="0" borderId="41" xfId="0" applyNumberFormat="1" applyFont="1" applyBorder="1" applyAlignment="1">
      <alignment horizontal="center" vertical="center" wrapText="1"/>
    </xf>
    <xf numFmtId="10" fontId="54" fillId="0" borderId="0" xfId="0" applyNumberFormat="1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45" fillId="0" borderId="43" xfId="0" applyNumberFormat="1" applyFont="1" applyBorder="1" applyAlignment="1">
      <alignment horizontal="right" vertical="center" wrapText="1" indent="1"/>
    </xf>
    <xf numFmtId="0" fontId="45" fillId="0" borderId="41" xfId="0" applyFont="1" applyBorder="1" applyAlignment="1">
      <alignment horizontal="right" vertical="center" wrapText="1" indent="1"/>
    </xf>
    <xf numFmtId="8" fontId="42" fillId="0" borderId="43" xfId="0" applyNumberFormat="1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8" fontId="45" fillId="0" borderId="43" xfId="0" applyNumberFormat="1" applyFont="1" applyBorder="1" applyAlignment="1">
      <alignment horizontal="center" vertical="center" wrapText="1"/>
    </xf>
    <xf numFmtId="8" fontId="45" fillId="0" borderId="41" xfId="0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0" fontId="49" fillId="16" borderId="4" xfId="0" applyNumberFormat="1" applyFont="1" applyFill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8" fontId="42" fillId="0" borderId="43" xfId="0" applyNumberFormat="1" applyFont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 wrapText="1"/>
    </xf>
    <xf numFmtId="44" fontId="24" fillId="3" borderId="50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8" fontId="42" fillId="0" borderId="26" xfId="0" applyNumberFormat="1" applyFont="1" applyFill="1" applyBorder="1" applyAlignment="1">
      <alignment horizontal="center" vertical="center" wrapText="1"/>
    </xf>
    <xf numFmtId="8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4" fontId="15" fillId="3" borderId="4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45" fillId="0" borderId="43" xfId="0" applyNumberFormat="1" applyFont="1" applyFill="1" applyBorder="1" applyAlignment="1">
      <alignment horizontal="center" vertical="center" wrapText="1"/>
    </xf>
    <xf numFmtId="164" fontId="43" fillId="0" borderId="41" xfId="0" applyNumberFormat="1" applyFont="1" applyBorder="1" applyAlignment="1">
      <alignment horizontal="center" vertical="center" wrapText="1"/>
    </xf>
    <xf numFmtId="10" fontId="49" fillId="16" borderId="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8" fontId="3" fillId="4" borderId="47" xfId="0" applyNumberFormat="1" applyFont="1" applyFill="1" applyBorder="1" applyAlignment="1">
      <alignment horizontal="right" vertical="center" indent="1"/>
    </xf>
    <xf numFmtId="0" fontId="4" fillId="4" borderId="18" xfId="0" applyFont="1" applyFill="1" applyBorder="1" applyAlignment="1">
      <alignment horizontal="right" vertical="center" indent="1"/>
    </xf>
    <xf numFmtId="0" fontId="15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44" fontId="81" fillId="0" borderId="4" xfId="0" applyNumberFormat="1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44" fontId="15" fillId="3" borderId="72" xfId="0" applyNumberFormat="1" applyFont="1" applyFill="1" applyBorder="1" applyAlignment="1">
      <alignment horizontal="center" vertical="center"/>
    </xf>
    <xf numFmtId="0" fontId="15" fillId="3" borderId="71" xfId="0" applyFont="1" applyFill="1" applyBorder="1" applyAlignment="1">
      <alignment horizontal="center" vertical="center"/>
    </xf>
    <xf numFmtId="0" fontId="15" fillId="3" borderId="70" xfId="0" applyFont="1" applyFill="1" applyBorder="1" applyAlignment="1">
      <alignment horizontal="center" vertical="center"/>
    </xf>
    <xf numFmtId="44" fontId="81" fillId="0" borderId="67" xfId="0" applyNumberFormat="1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168" fontId="82" fillId="0" borderId="88" xfId="0" applyNumberFormat="1" applyFont="1" applyBorder="1" applyAlignment="1">
      <alignment horizontal="center" vertical="center" wrapText="1"/>
    </xf>
    <xf numFmtId="0" fontId="0" fillId="0" borderId="89" xfId="0" applyBorder="1" applyAlignment="1">
      <alignment vertical="center" wrapText="1"/>
    </xf>
    <xf numFmtId="165" fontId="82" fillId="0" borderId="81" xfId="0" applyNumberFormat="1" applyFont="1" applyBorder="1" applyAlignment="1">
      <alignment horizontal="center" vertical="center"/>
    </xf>
    <xf numFmtId="0" fontId="0" fillId="0" borderId="86" xfId="0" applyBorder="1" applyAlignment="1">
      <alignment vertical="center"/>
    </xf>
    <xf numFmtId="0" fontId="82" fillId="0" borderId="84" xfId="0" applyFont="1" applyBorder="1" applyAlignment="1">
      <alignment horizontal="center" vertical="center" wrapText="1"/>
    </xf>
    <xf numFmtId="0" fontId="0" fillId="0" borderId="85" xfId="0" applyBorder="1" applyAlignment="1">
      <alignment vertical="center" wrapText="1"/>
    </xf>
  </cellXfs>
  <cellStyles count="8">
    <cellStyle name="Currency" xfId="1" builtinId="4"/>
    <cellStyle name="Hyperlink" xfId="6" builtinId="8"/>
    <cellStyle name="Normal" xfId="0" builtinId="0"/>
    <cellStyle name="Normal 2" xfId="3" xr:uid="{1BB2E871-0D8E-430F-906F-6E2B9E019B81}"/>
    <cellStyle name="Normal 3" xfId="2" xr:uid="{72C79767-6BA5-401E-9E35-11ADE3E0CB10}"/>
    <cellStyle name="Normal 4" xfId="7" xr:uid="{E390C3D8-EAA8-4150-8DE5-1768E168223B}"/>
    <cellStyle name="Percent" xfId="5" builtinId="5"/>
    <cellStyle name="Percent 2" xfId="4" xr:uid="{39AEA23B-58F3-4E06-9CCD-F1EDB2E564B6}"/>
  </cellStyles>
  <dxfs count="0"/>
  <tableStyles count="0" defaultTableStyle="TableStyleMedium2" defaultPivotStyle="PivotStyleLight16"/>
  <colors>
    <mruColors>
      <color rgb="FFFFFFCC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48</xdr:row>
      <xdr:rowOff>10762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45F57A2-E164-4AB6-9EAE-C916ABC4443D}"/>
            </a:ext>
          </a:extLst>
        </xdr:cNvPr>
        <xdr:cNvSpPr txBox="1"/>
      </xdr:nvSpPr>
      <xdr:spPr>
        <a:xfrm>
          <a:off x="9753600" y="11078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48</xdr:row>
      <xdr:rowOff>10762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6411430-BF8C-4415-B5CE-49841913064C}"/>
            </a:ext>
          </a:extLst>
        </xdr:cNvPr>
        <xdr:cNvSpPr txBox="1"/>
      </xdr:nvSpPr>
      <xdr:spPr>
        <a:xfrm>
          <a:off x="9753600" y="11078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48</xdr:row>
      <xdr:rowOff>10762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1AC62D-448F-4E32-83BE-DFC6096F44B2}"/>
            </a:ext>
          </a:extLst>
        </xdr:cNvPr>
        <xdr:cNvSpPr txBox="1"/>
      </xdr:nvSpPr>
      <xdr:spPr>
        <a:xfrm>
          <a:off x="9753600" y="11078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48</xdr:row>
      <xdr:rowOff>10762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A27E2B-5B92-4BA9-AB67-CA57FFAB8BCD}"/>
            </a:ext>
          </a:extLst>
        </xdr:cNvPr>
        <xdr:cNvSpPr txBox="1"/>
      </xdr:nvSpPr>
      <xdr:spPr>
        <a:xfrm>
          <a:off x="9753600" y="11078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48</xdr:row>
      <xdr:rowOff>10762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C8D9253-850A-42D4-9D41-88E39A359DFE}"/>
            </a:ext>
          </a:extLst>
        </xdr:cNvPr>
        <xdr:cNvSpPr txBox="1"/>
      </xdr:nvSpPr>
      <xdr:spPr>
        <a:xfrm>
          <a:off x="9753600" y="110788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10762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814A9DE-1492-4E55-9162-40DB4292F1BA}"/>
            </a:ext>
          </a:extLst>
        </xdr:cNvPr>
        <xdr:cNvSpPr txBox="1"/>
      </xdr:nvSpPr>
      <xdr:spPr>
        <a:xfrm>
          <a:off x="60515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10762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B7028D03-7904-40BE-9FCC-080531D42A02}"/>
            </a:ext>
          </a:extLst>
        </xdr:cNvPr>
        <xdr:cNvSpPr txBox="1"/>
      </xdr:nvSpPr>
      <xdr:spPr>
        <a:xfrm>
          <a:off x="60515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10762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E2133D9-617F-4C89-891B-26B4F66BDB8A}"/>
            </a:ext>
          </a:extLst>
        </xdr:cNvPr>
        <xdr:cNvSpPr txBox="1"/>
      </xdr:nvSpPr>
      <xdr:spPr>
        <a:xfrm>
          <a:off x="60515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10762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98578C1-F259-4FA0-AE02-D7941DC6297D}"/>
            </a:ext>
          </a:extLst>
        </xdr:cNvPr>
        <xdr:cNvSpPr txBox="1"/>
      </xdr:nvSpPr>
      <xdr:spPr>
        <a:xfrm>
          <a:off x="60515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48</xdr:row>
      <xdr:rowOff>10762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8827F126-5C92-4A9F-A398-F12C380840BB}"/>
            </a:ext>
          </a:extLst>
        </xdr:cNvPr>
        <xdr:cNvSpPr txBox="1"/>
      </xdr:nvSpPr>
      <xdr:spPr>
        <a:xfrm>
          <a:off x="60515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117A346-356D-44B4-B469-DACFDF3AC17D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D0BE064-E038-4308-93F7-E24350A5E8BB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126515C-17C6-4F1F-AB8B-4023B64C8E57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F43171E-DF0F-4FFE-9EC4-A440A1F70671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CC6B496-2DA2-4C92-AF7D-66DD8A1B3CE5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BF993F8-51CA-4A38-AFE5-731273DDEAD5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EBEDE1F-7F67-4340-9132-9F283D343EC3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3C19DE1-E8E1-4C2B-AC95-111001115BDF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30C0D1B-16E5-49E5-B111-99ED5C92B517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92</xdr:col>
      <xdr:colOff>0</xdr:colOff>
      <xdr:row>48</xdr:row>
      <xdr:rowOff>10762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98EE7738-3825-407D-8D54-28ED0403490E}"/>
            </a:ext>
          </a:extLst>
        </xdr:cNvPr>
        <xdr:cNvSpPr txBox="1"/>
      </xdr:nvSpPr>
      <xdr:spPr>
        <a:xfrm>
          <a:off x="10534650" y="1163126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48</xdr:row>
      <xdr:rowOff>10762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12A44FC4-29BF-4022-A05F-1D55DAFC61B3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48</xdr:row>
      <xdr:rowOff>10762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A74B9B4-EEC4-446E-8A13-06E9C4E18A43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48</xdr:row>
      <xdr:rowOff>10762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BD7A741-7329-418E-895C-1CEF80F022FE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48</xdr:row>
      <xdr:rowOff>10762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1C3EAA8-5128-4B79-899A-FCF20C64C962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48</xdr:row>
      <xdr:rowOff>10762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4DBE2CA-D76A-4FE8-AFD4-5A17EC6DA656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0</xdr:colOff>
      <xdr:row>48</xdr:row>
      <xdr:rowOff>10762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526D6DD-5FA6-440D-9BBE-FFE6D3F6B957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0</xdr:colOff>
      <xdr:row>48</xdr:row>
      <xdr:rowOff>10762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09227A2-9A0F-4384-9104-763ADC1355B1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0</xdr:colOff>
      <xdr:row>48</xdr:row>
      <xdr:rowOff>10762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3DCF84D-36EA-4207-BD97-4FCDA630F74B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0</xdr:colOff>
      <xdr:row>48</xdr:row>
      <xdr:rowOff>10762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F5656246-70A7-45B9-94D7-595B46E82302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0</xdr:colOff>
      <xdr:row>48</xdr:row>
      <xdr:rowOff>10762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555863B7-8830-45C1-847A-6F3D81541C40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2063988-71F3-4FAD-9CB7-167E385FAA7E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B0090152-0244-4887-A2E4-5AE6D013B5D0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464C49D-CAA1-4B89-BA94-CA61C43F3A1F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328C61DB-6B8F-46CC-9090-CD6C7B824FD0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D2A2434-5E20-46CA-9F3B-57CAC267A07A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E1AB114-D139-4AF5-858A-BBE514E5E74D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080B591-AE93-44DD-97F1-BDBDF358CEB5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8C251DC-D5F2-4D18-9F4C-C37C03F3BCCD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BF0BAD13-01F0-496A-91C0-4E91D7038C07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95</xdr:col>
      <xdr:colOff>0</xdr:colOff>
      <xdr:row>48</xdr:row>
      <xdr:rowOff>10762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D4C1AF3-28A5-43CE-99C1-D92224E1E51A}"/>
            </a:ext>
          </a:extLst>
        </xdr:cNvPr>
        <xdr:cNvSpPr txBox="1"/>
      </xdr:nvSpPr>
      <xdr:spPr>
        <a:xfrm>
          <a:off x="5772150" y="12259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ynn" id="{467E7887-6BCA-422C-86BF-303E96E0701B}" userId="Lynn" providerId="None"/>
  <person displayName="lynn sherman" id="{E6F38DE3-C435-4E0C-AFCD-B945295E741A}" userId="fe568d8bdefddcc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0-08-21T20:09:48.07" personId="{467E7887-6BCA-422C-86BF-303E96E0701B}" id="{3793FC05-D64B-443D-962B-CD558A35553C}">
    <text>MAIL INVOICES</text>
  </threadedComment>
  <threadedComment ref="B6" dT="2020-09-05T19:20:10.98" personId="{E6F38DE3-C435-4E0C-AFCD-B945295E741A}" id="{D31C0AFE-4B69-4C9E-9126-0ACDA8AF39AC}">
    <text>NOTICE IN JULY 2019; no other info</text>
  </threadedComment>
  <threadedComment ref="D6" dT="2020-08-21T20:10:48.21" personId="{467E7887-6BCA-422C-86BF-303E96E0701B}" id="{B0DD7E33-6CD7-4A25-99C4-E42A981E185B}">
    <text>MAIL INVOICES</text>
  </threadedComment>
  <threadedComment ref="B7" dT="2021-01-30T16:47:01.42" personId="{E6F38DE3-C435-4E0C-AFCD-B945295E741A}" id="{697D9BA5-34B3-47A1-BD0A-0979B99E426A}">
    <text>Meter installed on 08/11/20</text>
  </threadedComment>
  <threadedComment ref="B8" dT="2021-01-05T16:36:28.56" personId="{E6F38DE3-C435-4E0C-AFCD-B945295E741A}" id="{90B3C4F2-E283-409E-B838-CB46ACCC9222}">
    <text>Mojica moved in April 2020</text>
  </threadedComment>
  <threadedComment ref="D8" dT="2020-08-21T20:18:58.53" personId="{467E7887-6BCA-422C-86BF-303E96E0701B}" id="{F9043BFA-3963-4B14-9451-C7621FF27991}">
    <text>MAIL INVOICES</text>
  </threadedComment>
  <threadedComment ref="Q8" dT="2021-01-05T16:35:58.05" personId="{E6F38DE3-C435-4E0C-AFCD-B945295E741A}" id="{3B615258-85F3-44AA-80D4-AF9F68BCB231}">
    <text>Tenant (Chris Kisor) moved out on Oct. 8, 2019</text>
  </threadedComment>
  <threadedComment ref="D10" dT="2020-08-21T20:08:41.18" personId="{467E7887-6BCA-422C-86BF-303E96E0701B}" id="{DCC7AC7E-1AD7-4543-B816-C2FFB7C91646}">
    <text>MAIL INVOICES</text>
  </threadedComment>
  <threadedComment ref="D12" dT="2020-08-21T20:09:13.54" personId="{467E7887-6BCA-422C-86BF-303E96E0701B}" id="{B2357EB4-86D4-4031-9881-B093E594051A}">
    <text>MAIL INVOICES</text>
  </threadedComment>
  <threadedComment ref="E12" dT="2020-08-21T20:27:07.86" personId="{467E7887-6BCA-422C-86BF-303E96E0701B}" id="{55176F44-E458-448D-A9AF-1A5F34119FB7}">
    <text>NO COMPUTER</text>
  </threadedComment>
  <threadedComment ref="B17" dT="2020-09-07T01:19:13.50" personId="{E6F38DE3-C435-4E0C-AFCD-B945295E741A}" id="{E152A0A9-5A60-48AA-8FB4-D4E412EC0CA2}">
    <text>Tenant move IN March 2019.</text>
  </threadedComment>
  <threadedComment ref="B20" dT="2020-09-05T22:36:09.59" personId="{E6F38DE3-C435-4E0C-AFCD-B945295E741A}" id="{5652A1CF-364F-444B-A92C-29A4EA626493}">
    <text>Tenant moved out July 2019.  Owner responsible thereafter.</text>
  </threadedComment>
  <threadedComment ref="D23" dT="2020-08-21T20:12:25.16" personId="{467E7887-6BCA-422C-86BF-303E96E0701B}" id="{98EFF0A4-9300-400F-A215-E296D9434D8F}">
    <text>MAIL INVOICES</text>
  </threadedComment>
  <threadedComment ref="B24" dT="2020-10-06T22:27:20.99" personId="{E6F38DE3-C435-4E0C-AFCD-B945295E741A}" id="{9BDF03F1-E91F-4623-8D0D-6CAE86CD02CE}">
    <text>tap agreement completed on 8/29/19</text>
  </threadedComment>
  <threadedComment ref="B27" dT="2021-01-03T16:01:46.04" personId="{E6F38DE3-C435-4E0C-AFCD-B945295E741A}" id="{745ACE3B-B357-4CD7-9FBF-CAA8321574EF}">
    <text>Tap Fee paid on Nov. 30, 2020</text>
  </threadedComment>
  <threadedComment ref="B29" dT="2021-01-30T16:35:57.14" personId="{E6F38DE3-C435-4E0C-AFCD-B945295E741A}" id="{56E736D4-B061-459E-855C-E42AAA90231C}">
    <text>Meter Installed on 01/28/2021</text>
  </threadedComment>
  <threadedComment ref="B33" dT="2021-01-05T17:31:03.96" personId="{E6F38DE3-C435-4E0C-AFCD-B945295E741A}" id="{563EA06A-34A6-4D1A-BFE6-57549A18DFB9}">
    <text>LEAVING FEB. 1, 2021</text>
  </threadedComment>
  <threadedComment ref="D35" dT="2020-08-21T20:11:56.31" personId="{467E7887-6BCA-422C-86BF-303E96E0701B}" id="{1E42AA75-BCCA-4BCB-8BF7-45681BA66512}">
    <text>MAIL INVOICES</text>
  </threadedComment>
  <threadedComment ref="FF37" dT="2021-01-01T19:26:23.86" personId="{E6F38DE3-C435-4E0C-AFCD-B945295E741A}" id="{D3BF1A33-1711-490C-B4A9-1BFB143B7A5F}">
    <text>ADJUSTMENT MADE TO ACCOUNT FOR DISCREPANCY.  PREVIOUS BILL WAS PAID IN FULL, BUT FORMULA FOR CURRENT INVOICE SHOWED OTHERWISE.</text>
  </threadedComment>
  <threadedComment ref="B40" dT="2021-01-03T16:01:00.54" personId="{E6F38DE3-C435-4E0C-AFCD-B945295E741A}" id="{A510728A-88C9-4B9A-A7BE-8B56C111B7D6}">
    <text>Tap Fee paid on Oct. 30, 2020</text>
  </threadedComment>
  <threadedComment ref="B41" dT="2020-12-28T18:24:12.97" personId="{E6F38DE3-C435-4E0C-AFCD-B945295E741A}" id="{486CEA66-21C0-4ABD-8E30-5B663E01C759}">
    <text>began 11/03/2020</text>
  </threadedComment>
  <threadedComment ref="E42" dT="2020-08-21T20:08:27.12" personId="{467E7887-6BCA-422C-86BF-303E96E0701B}" id="{FFBB5491-405F-42EA-A3A5-D4BB2D4C5A5B}">
    <text>was: "r.vonna@yahoo.com"</text>
  </threadedComment>
  <threadedComment ref="B43" dT="2020-09-06T21:57:26.10" personId="{E6F38DE3-C435-4E0C-AFCD-B945295E741A}" id="{9E22B639-966D-44F4-A335-B9DD454A304C}">
    <text>Salazar purchased on January 26, 2019.</text>
  </threadedComment>
  <threadedComment ref="B68" dT="2020-09-07T01:33:08.52" personId="{E6F38DE3-C435-4E0C-AFCD-B945295E741A}" id="{1F913B7B-A7D6-45F2-9FFE-4517644C4D29}">
    <text>Tenant moved out March 26, 2020</text>
  </threadedComment>
  <threadedComment ref="B72" dT="2020-12-03T21:44:29.91" personId="{E6F38DE3-C435-4E0C-AFCD-B945295E741A}" id="{92F00A20-DD6A-495A-BA19-40FC559AF84D}">
    <text>moved in May 5, 2020</text>
  </threadedComment>
  <threadedComment ref="B76" dT="2020-09-07T01:55:28.06" personId="{E6F38DE3-C435-4E0C-AFCD-B945295E741A}" id="{8263A66A-BEFD-4A89-9C8E-C84BD3B69A5D}">
    <text>Tenant moved in August 1, 2019</text>
  </threadedComment>
  <threadedComment ref="EL81" dT="2021-02-20T18:24:29.96" personId="{E6F38DE3-C435-4E0C-AFCD-B945295E741A}" id="{9FF14891-671E-4FFB-9CB1-1D8D513D7193}">
    <text>SCHURR</text>
  </threadedComment>
  <threadedComment ref="EM81" dT="2021-02-20T18:25:21.90" personId="{E6F38DE3-C435-4E0C-AFCD-B945295E741A}" id="{C2532159-3838-4D66-9458-46BE409F6518}">
    <text>SCHURR</text>
  </threadedComment>
  <threadedComment ref="B88" dT="2020-09-23T21:09:59.09" personId="{E6F38DE3-C435-4E0C-AFCD-B945295E741A}" id="{4DD6C6FA-755C-4CBB-80BF-DBE85C9715AD}">
    <text>Tenant left at end of Dec. 2019</text>
  </threadedComment>
  <threadedComment ref="B96" dT="2020-09-07T02:02:04.05" personId="{E6F38DE3-C435-4E0C-AFCD-B945295E741A}" id="{FE6D993F-4C10-4EAD-B3E8-E2BF90A9A86C}">
    <text>closed on May 28, 2020</text>
  </threadedComment>
  <threadedComment ref="B97" dT="2020-09-07T02:42:23.54" personId="{E6F38DE3-C435-4E0C-AFCD-B945295E741A}" id="{974B65FB-5230-425D-9A94-1B1B87BD8CFC}">
    <text>House sold August 8, 2019</text>
  </threadedComment>
  <threadedComment ref="B100" dT="2021-01-30T16:49:47.17" personId="{E6F38DE3-C435-4E0C-AFCD-B945295E741A}" id="{B25596D8-CC05-43B0-9FEE-8976606BBFAD}">
    <text>meter installed on 08/21/20</text>
  </threadedComment>
  <threadedComment ref="B103" dT="2020-09-08T19:58:06.48" personId="{E6F38DE3-C435-4E0C-AFCD-B945295E741A}" id="{4D303F89-6769-4C99-ABF2-0BA82A99D418}">
    <text>moved in July 15, 2020</text>
  </threadedComment>
  <threadedComment ref="B104" dT="2020-12-28T18:27:31.30" personId="{E6F38DE3-C435-4E0C-AFCD-B945295E741A}" id="{2D487C0C-3A4F-4897-A8F2-B3F6012C9755}">
    <text>began 11/03/2020</text>
  </threadedComment>
  <threadedComment ref="B110" dT="2020-09-07T22:06:44.16" personId="{E6F38DE3-C435-4E0C-AFCD-B945295E741A}" id="{51E9EDEE-8639-4363-B759-1C9CDF4BCBE2}">
    <text>Bought house on March 31, 2020</text>
  </threadedComment>
  <threadedComment ref="B117" dT="2020-10-03T01:08:29.63" personId="{E6F38DE3-C435-4E0C-AFCD-B945295E741A}" id="{6B48B6F0-C4E9-47AA-8459-613827815112}">
    <text>house built on May 27, 2020</text>
  </threadedComment>
</ThreadedComments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n7725p@gmail.com" TargetMode="External"/><Relationship Id="rId21" Type="http://schemas.openxmlformats.org/officeDocument/2006/relationships/hyperlink" Target="mailto:kwanju69@gmail.com" TargetMode="External"/><Relationship Id="rId42" Type="http://schemas.openxmlformats.org/officeDocument/2006/relationships/hyperlink" Target="mailto:jackie.osborn@hotmail.com" TargetMode="External"/><Relationship Id="rId47" Type="http://schemas.openxmlformats.org/officeDocument/2006/relationships/hyperlink" Target="mailto:smartman81tls@gmail.com" TargetMode="External"/><Relationship Id="rId63" Type="http://schemas.openxmlformats.org/officeDocument/2006/relationships/hyperlink" Target="mailto:jjasken@hotmail.com" TargetMode="External"/><Relationship Id="rId68" Type="http://schemas.openxmlformats.org/officeDocument/2006/relationships/hyperlink" Target="mailto:misayluis03@aol.com" TargetMode="External"/><Relationship Id="rId16" Type="http://schemas.openxmlformats.org/officeDocument/2006/relationships/hyperlink" Target="mailto:330jetjoc@gmail.com" TargetMode="External"/><Relationship Id="rId11" Type="http://schemas.openxmlformats.org/officeDocument/2006/relationships/hyperlink" Target="mailto:almayton@hotmail.com" TargetMode="External"/><Relationship Id="rId24" Type="http://schemas.openxmlformats.org/officeDocument/2006/relationships/hyperlink" Target="mailto:kfriinsp@gmail.com" TargetMode="External"/><Relationship Id="rId32" Type="http://schemas.openxmlformats.org/officeDocument/2006/relationships/hyperlink" Target="mailto:alberto_ramon@msn.com" TargetMode="External"/><Relationship Id="rId37" Type="http://schemas.openxmlformats.org/officeDocument/2006/relationships/hyperlink" Target="mailto:ptigert@stx.rr.com" TargetMode="External"/><Relationship Id="rId40" Type="http://schemas.openxmlformats.org/officeDocument/2006/relationships/hyperlink" Target="mailto:mission4ambition@gmail.com" TargetMode="External"/><Relationship Id="rId45" Type="http://schemas.openxmlformats.org/officeDocument/2006/relationships/hyperlink" Target="mailto:sjjorde1@hotmail.com" TargetMode="External"/><Relationship Id="rId53" Type="http://schemas.openxmlformats.org/officeDocument/2006/relationships/hyperlink" Target="mailto:solis_santana10@yahoo.com" TargetMode="External"/><Relationship Id="rId58" Type="http://schemas.openxmlformats.org/officeDocument/2006/relationships/hyperlink" Target="mailto:haines_77@hotmail.com" TargetMode="External"/><Relationship Id="rId66" Type="http://schemas.openxmlformats.org/officeDocument/2006/relationships/hyperlink" Target="mailto:mrodriguez195920@yahoo.com" TargetMode="External"/><Relationship Id="rId74" Type="http://schemas.openxmlformats.org/officeDocument/2006/relationships/hyperlink" Target="mailto:raeswoosh2013@yahoo.com;" TargetMode="External"/><Relationship Id="rId79" Type="http://schemas.openxmlformats.org/officeDocument/2006/relationships/comments" Target="../comments1.xml"/><Relationship Id="rId5" Type="http://schemas.openxmlformats.org/officeDocument/2006/relationships/hyperlink" Target="mailto:rmcguired@aol.com" TargetMode="External"/><Relationship Id="rId61" Type="http://schemas.openxmlformats.org/officeDocument/2006/relationships/hyperlink" Target="mailto:lawrence.english@sfdr-cisd.org" TargetMode="External"/><Relationship Id="rId19" Type="http://schemas.openxmlformats.org/officeDocument/2006/relationships/hyperlink" Target="mailto:yg2314@gmail.com" TargetMode="External"/><Relationship Id="rId14" Type="http://schemas.openxmlformats.org/officeDocument/2006/relationships/hyperlink" Target="mailto:jackie.sutton93@gmail.com" TargetMode="External"/><Relationship Id="rId22" Type="http://schemas.openxmlformats.org/officeDocument/2006/relationships/hyperlink" Target="mailto:carmenhdz@gmail.com" TargetMode="External"/><Relationship Id="rId27" Type="http://schemas.openxmlformats.org/officeDocument/2006/relationships/hyperlink" Target="mailto:kduren1@hotmail.com" TargetMode="External"/><Relationship Id="rId30" Type="http://schemas.openxmlformats.org/officeDocument/2006/relationships/hyperlink" Target="mailto:agenttrevino@yahoo.com" TargetMode="External"/><Relationship Id="rId35" Type="http://schemas.openxmlformats.org/officeDocument/2006/relationships/hyperlink" Target="mailto:carsonorwig@gmail.com" TargetMode="External"/><Relationship Id="rId43" Type="http://schemas.openxmlformats.org/officeDocument/2006/relationships/hyperlink" Target="mailto:tirin1986@gmail.com" TargetMode="External"/><Relationship Id="rId48" Type="http://schemas.openxmlformats.org/officeDocument/2006/relationships/hyperlink" Target="mailto:misionextrema2000@hotmail.com" TargetMode="External"/><Relationship Id="rId56" Type="http://schemas.openxmlformats.org/officeDocument/2006/relationships/hyperlink" Target="mailto:salazarbenjamin830@gmail.com" TargetMode="External"/><Relationship Id="rId64" Type="http://schemas.openxmlformats.org/officeDocument/2006/relationships/hyperlink" Target="mailto:susanmeek3@aol.com" TargetMode="External"/><Relationship Id="rId69" Type="http://schemas.openxmlformats.org/officeDocument/2006/relationships/hyperlink" Target="mailto:ashmarieibarra@hotmail.com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mailto:raul.mojica.r@gmail.com" TargetMode="External"/><Relationship Id="rId51" Type="http://schemas.openxmlformats.org/officeDocument/2006/relationships/hyperlink" Target="mailto:usaf.aimhigh@yahoo.com" TargetMode="External"/><Relationship Id="rId72" Type="http://schemas.openxmlformats.org/officeDocument/2006/relationships/hyperlink" Target="mailto:quilter@stx.rr.com" TargetMode="External"/><Relationship Id="rId80" Type="http://schemas.microsoft.com/office/2017/10/relationships/threadedComment" Target="../threadedComments/threadedComment1.xml"/><Relationship Id="rId3" Type="http://schemas.openxmlformats.org/officeDocument/2006/relationships/hyperlink" Target="mailto:f.escobedo17@att.net" TargetMode="External"/><Relationship Id="rId12" Type="http://schemas.openxmlformats.org/officeDocument/2006/relationships/hyperlink" Target="mailto:perkydial@aol.com" TargetMode="External"/><Relationship Id="rId17" Type="http://schemas.openxmlformats.org/officeDocument/2006/relationships/hyperlink" Target="mailto:wmartinez54@gmail.com" TargetMode="External"/><Relationship Id="rId25" Type="http://schemas.openxmlformats.org/officeDocument/2006/relationships/hyperlink" Target="mailto:dario.guerra62@gmail.com" TargetMode="External"/><Relationship Id="rId33" Type="http://schemas.openxmlformats.org/officeDocument/2006/relationships/hyperlink" Target="mailto:clay@legacyrealtytx.com" TargetMode="External"/><Relationship Id="rId38" Type="http://schemas.openxmlformats.org/officeDocument/2006/relationships/hyperlink" Target="mailto:mikearriola@yahoo.com" TargetMode="External"/><Relationship Id="rId46" Type="http://schemas.openxmlformats.org/officeDocument/2006/relationships/hyperlink" Target="mailto:hdntrain08@hotmail.com" TargetMode="External"/><Relationship Id="rId59" Type="http://schemas.openxmlformats.org/officeDocument/2006/relationships/hyperlink" Target="mailto:gabbycan86@gmail.com" TargetMode="External"/><Relationship Id="rId67" Type="http://schemas.openxmlformats.org/officeDocument/2006/relationships/hyperlink" Target="mailto:nancygarcia.cpcsa@gmail.com" TargetMode="External"/><Relationship Id="rId20" Type="http://schemas.openxmlformats.org/officeDocument/2006/relationships/hyperlink" Target="mailto:gisela.rangel2@gmail.com" TargetMode="External"/><Relationship Id="rId41" Type="http://schemas.openxmlformats.org/officeDocument/2006/relationships/hyperlink" Target="mailto:jhunkin2@stx.rr.com" TargetMode="External"/><Relationship Id="rId54" Type="http://schemas.openxmlformats.org/officeDocument/2006/relationships/hyperlink" Target="mailto:petemenchaca@icloud.com" TargetMode="External"/><Relationship Id="rId62" Type="http://schemas.openxmlformats.org/officeDocument/2006/relationships/hyperlink" Target="mailto:jodocoke69@icloud.com" TargetMode="External"/><Relationship Id="rId70" Type="http://schemas.openxmlformats.org/officeDocument/2006/relationships/hyperlink" Target="mailto:ctate1950@yahoo.com" TargetMode="External"/><Relationship Id="rId75" Type="http://schemas.openxmlformats.org/officeDocument/2006/relationships/hyperlink" Target="mailto:ccassler@gmail.com" TargetMode="External"/><Relationship Id="rId1" Type="http://schemas.openxmlformats.org/officeDocument/2006/relationships/hyperlink" Target="mailto:fergboal@icloud.com" TargetMode="External"/><Relationship Id="rId6" Type="http://schemas.openxmlformats.org/officeDocument/2006/relationships/hyperlink" Target="mailto:margie.rodriguez6576@gmail.com" TargetMode="External"/><Relationship Id="rId15" Type="http://schemas.openxmlformats.org/officeDocument/2006/relationships/hyperlink" Target="mailto:oliverdjohnsonjr@gmail.com" TargetMode="External"/><Relationship Id="rId23" Type="http://schemas.openxmlformats.org/officeDocument/2006/relationships/hyperlink" Target="mailto:abradford@stx.rr.com" TargetMode="External"/><Relationship Id="rId28" Type="http://schemas.openxmlformats.org/officeDocument/2006/relationships/hyperlink" Target="mailto:hilldrt@yahoo.com" TargetMode="External"/><Relationship Id="rId36" Type="http://schemas.openxmlformats.org/officeDocument/2006/relationships/hyperlink" Target="mailto:adam_ducharme@yahoo.com" TargetMode="External"/><Relationship Id="rId49" Type="http://schemas.openxmlformats.org/officeDocument/2006/relationships/hyperlink" Target="mailto:scott.bullington@yahoo.com" TargetMode="External"/><Relationship Id="rId57" Type="http://schemas.openxmlformats.org/officeDocument/2006/relationships/hyperlink" Target="mailto:betzy92juarez@hotmail.com" TargetMode="External"/><Relationship Id="rId10" Type="http://schemas.openxmlformats.org/officeDocument/2006/relationships/hyperlink" Target="mailto:westernair@ramspc.com" TargetMode="External"/><Relationship Id="rId31" Type="http://schemas.openxmlformats.org/officeDocument/2006/relationships/hyperlink" Target="mailto:s_clary1@yahoo.com" TargetMode="External"/><Relationship Id="rId44" Type="http://schemas.openxmlformats.org/officeDocument/2006/relationships/hyperlink" Target="mailto:brent.m.saba@gmail.com" TargetMode="External"/><Relationship Id="rId52" Type="http://schemas.openxmlformats.org/officeDocument/2006/relationships/hyperlink" Target="mailto:kikipeak@yahoo.com" TargetMode="External"/><Relationship Id="rId60" Type="http://schemas.openxmlformats.org/officeDocument/2006/relationships/hyperlink" Target="mailto:dramaro58@gmail.com" TargetMode="External"/><Relationship Id="rId65" Type="http://schemas.openxmlformats.org/officeDocument/2006/relationships/hyperlink" Target="mailto:popsfoo@yahoo.com" TargetMode="External"/><Relationship Id="rId73" Type="http://schemas.openxmlformats.org/officeDocument/2006/relationships/hyperlink" Target="mailto:dianamar1983@gmail.com" TargetMode="External"/><Relationship Id="rId78" Type="http://schemas.openxmlformats.org/officeDocument/2006/relationships/vmlDrawing" Target="../drawings/vmlDrawing1.vml"/><Relationship Id="rId4" Type="http://schemas.openxmlformats.org/officeDocument/2006/relationships/hyperlink" Target="mailto:fergboal@icloud.com" TargetMode="External"/><Relationship Id="rId9" Type="http://schemas.openxmlformats.org/officeDocument/2006/relationships/hyperlink" Target="mailto:cportman73@gmail.com" TargetMode="External"/><Relationship Id="rId13" Type="http://schemas.openxmlformats.org/officeDocument/2006/relationships/hyperlink" Target="mailto:lopez.lisaj@gmail.com" TargetMode="External"/><Relationship Id="rId18" Type="http://schemas.openxmlformats.org/officeDocument/2006/relationships/hyperlink" Target="mailto:just5guys@aol.com" TargetMode="External"/><Relationship Id="rId39" Type="http://schemas.openxmlformats.org/officeDocument/2006/relationships/hyperlink" Target="mailto:Maria_Castillo@fd.org" TargetMode="External"/><Relationship Id="rId34" Type="http://schemas.openxmlformats.org/officeDocument/2006/relationships/hyperlink" Target="mailto:sanchezantonieta@yahoo.com" TargetMode="External"/><Relationship Id="rId50" Type="http://schemas.openxmlformats.org/officeDocument/2006/relationships/hyperlink" Target="mailto:mauro1943@aol.com" TargetMode="External"/><Relationship Id="rId55" Type="http://schemas.openxmlformats.org/officeDocument/2006/relationships/hyperlink" Target="mailto:rbennett8@stx.rr.com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mailto:al.davis.ly@gmail.com" TargetMode="External"/><Relationship Id="rId71" Type="http://schemas.openxmlformats.org/officeDocument/2006/relationships/hyperlink" Target="mailto:randallegalloway@gmail.com" TargetMode="External"/><Relationship Id="rId2" Type="http://schemas.openxmlformats.org/officeDocument/2006/relationships/hyperlink" Target="mailto:matteev15@gmail.com" TargetMode="External"/><Relationship Id="rId29" Type="http://schemas.openxmlformats.org/officeDocument/2006/relationships/hyperlink" Target="mailto:ricardo.ramon2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E9BF8-2102-405D-A782-E8B0C4F1770C}">
  <dimension ref="A1:FP147"/>
  <sheetViews>
    <sheetView showGridLines="0" topLeftCell="A111" zoomScaleNormal="100" workbookViewId="0">
      <selection activeCell="A99" sqref="A99:XFD99"/>
    </sheetView>
  </sheetViews>
  <sheetFormatPr defaultColWidth="8.42578125" defaultRowHeight="15" x14ac:dyDescent="0.25"/>
  <cols>
    <col min="1" max="1" width="8.5703125" style="4" customWidth="1"/>
    <col min="2" max="2" width="19.28515625" style="468" customWidth="1"/>
    <col min="3" max="3" width="13.42578125" style="27" customWidth="1"/>
    <col min="4" max="4" width="45.42578125" style="27" customWidth="1"/>
    <col min="5" max="5" width="27.85546875" style="10" customWidth="1"/>
    <col min="6" max="6" width="39.42578125" style="27" customWidth="1"/>
    <col min="7" max="7" width="4.42578125" style="186" customWidth="1"/>
    <col min="8" max="8" width="8.42578125" style="5" customWidth="1"/>
    <col min="9" max="14" width="11.7109375" style="4" customWidth="1"/>
    <col min="15" max="25" width="11.7109375" customWidth="1"/>
    <col min="26" max="35" width="11.7109375" style="424" customWidth="1"/>
    <col min="36" max="36" width="12.42578125" style="213" customWidth="1"/>
    <col min="37" max="37" width="2.42578125" customWidth="1"/>
    <col min="38" max="38" width="8.42578125" style="231" customWidth="1"/>
    <col min="39" max="39" width="4.42578125" style="232" customWidth="1"/>
    <col min="40" max="40" width="7.42578125" style="231" customWidth="1"/>
    <col min="41" max="41" width="4.42578125" style="232" customWidth="1"/>
    <col min="42" max="42" width="7.42578125" style="231" customWidth="1"/>
    <col min="43" max="43" width="4.7109375" style="232" customWidth="1"/>
    <col min="44" max="45" width="6.42578125" style="231" customWidth="1"/>
    <col min="46" max="46" width="7.140625" style="233" customWidth="1"/>
    <col min="47" max="47" width="7.42578125" style="231" customWidth="1"/>
    <col min="48" max="48" width="4.7109375" style="232" customWidth="1"/>
    <col min="49" max="49" width="8.42578125" style="231" customWidth="1"/>
    <col min="50" max="50" width="4.42578125" style="232" customWidth="1"/>
    <col min="51" max="51" width="8.42578125" style="231" customWidth="1"/>
    <col min="52" max="52" width="4.42578125" style="232" customWidth="1"/>
    <col min="53" max="53" width="8.42578125" style="231" customWidth="1"/>
    <col min="54" max="54" width="4.42578125" style="232" customWidth="1"/>
    <col min="55" max="57" width="7.85546875" style="231" customWidth="1"/>
    <col min="58" max="58" width="5.42578125" style="233" customWidth="1"/>
    <col min="59" max="59" width="7.85546875" style="231" customWidth="1"/>
    <col min="60" max="61" width="7.85546875" style="234" customWidth="1"/>
    <col min="62" max="62" width="5.42578125" style="232" customWidth="1"/>
    <col min="63" max="66" width="7.85546875" style="231" customWidth="1"/>
    <col min="67" max="67" width="5.42578125" style="232" customWidth="1"/>
    <col min="68" max="70" width="7.85546875" style="231" customWidth="1"/>
    <col min="71" max="71" width="4.42578125" style="233" customWidth="1"/>
    <col min="72" max="77" width="7.140625" style="235" customWidth="1"/>
    <col min="78" max="78" width="4.42578125" style="233" customWidth="1"/>
    <col min="79" max="80" width="7.140625" style="236" customWidth="1"/>
    <col min="81" max="81" width="4.42578125" style="233" customWidth="1"/>
    <col min="82" max="83" width="7.140625" style="236" customWidth="1"/>
    <col min="84" max="84" width="5.28515625" style="233" customWidth="1"/>
    <col min="85" max="87" width="7.140625" style="236" customWidth="1"/>
    <col min="88" max="88" width="5.28515625" style="233" customWidth="1"/>
    <col min="89" max="89" width="7.85546875" style="237" customWidth="1"/>
    <col min="90" max="91" width="8.42578125" style="237" customWidth="1"/>
    <col min="92" max="92" width="5.28515625" style="238" customWidth="1"/>
    <col min="93" max="94" width="8.42578125" style="238" customWidth="1"/>
    <col min="95" max="95" width="5.28515625" style="238" customWidth="1"/>
    <col min="96" max="99" width="8.42578125" style="238" customWidth="1"/>
    <col min="100" max="100" width="5.28515625" style="238" customWidth="1"/>
    <col min="101" max="103" width="8.42578125" style="238" customWidth="1"/>
    <col min="104" max="104" width="5.28515625" style="238" customWidth="1"/>
    <col min="105" max="106" width="6.42578125" style="238" customWidth="1"/>
    <col min="107" max="107" width="5.28515625" style="238" customWidth="1"/>
    <col min="108" max="109" width="6.7109375" style="238" customWidth="1"/>
    <col min="110" max="110" width="5.28515625" style="238" customWidth="1"/>
    <col min="111" max="112" width="6.7109375" style="238" customWidth="1"/>
    <col min="113" max="113" width="5.28515625" style="238" customWidth="1"/>
    <col min="114" max="115" width="6.7109375" style="238" customWidth="1"/>
    <col min="116" max="116" width="5.28515625" style="238" customWidth="1"/>
    <col min="117" max="118" width="6.7109375" style="238" customWidth="1"/>
    <col min="119" max="119" width="5.28515625" style="238" customWidth="1"/>
    <col min="120" max="120" width="7.85546875" style="238" customWidth="1"/>
    <col min="121" max="125" width="6.7109375" style="238" customWidth="1"/>
    <col min="126" max="126" width="5.28515625" style="238" customWidth="1"/>
    <col min="127" max="127" width="8.42578125" style="237" customWidth="1"/>
    <col min="128" max="128" width="6.7109375" style="237" customWidth="1"/>
    <col min="129" max="129" width="6.7109375" style="238" customWidth="1"/>
    <col min="130" max="130" width="5.28515625" style="238" customWidth="1"/>
    <col min="131" max="132" width="6.7109375" style="238" customWidth="1"/>
    <col min="133" max="133" width="5.28515625" style="238" customWidth="1"/>
    <col min="134" max="134" width="8" style="603" customWidth="1"/>
    <col min="135" max="135" width="6.7109375" style="603" customWidth="1"/>
    <col min="136" max="136" width="5.28515625" style="238" customWidth="1"/>
    <col min="137" max="137" width="7.85546875" style="238" customWidth="1"/>
    <col min="138" max="140" width="7.42578125" style="238" customWidth="1"/>
    <col min="141" max="141" width="5.28515625" style="238" customWidth="1"/>
    <col min="142" max="143" width="7.42578125" style="238" customWidth="1"/>
    <col min="144" max="144" width="5.28515625" style="238" customWidth="1"/>
    <col min="145" max="145" width="8.140625" style="238" customWidth="1"/>
    <col min="146" max="147" width="7.42578125" style="238" customWidth="1"/>
    <col min="148" max="148" width="5.28515625" style="238" customWidth="1"/>
    <col min="149" max="151" width="7.85546875" style="238" customWidth="1"/>
    <col min="152" max="152" width="5.28515625" style="238" customWidth="1"/>
    <col min="153" max="154" width="7.85546875" style="238" customWidth="1"/>
    <col min="155" max="155" width="5.28515625" style="238" customWidth="1"/>
    <col min="156" max="157" width="7.85546875" style="238" customWidth="1"/>
    <col min="158" max="158" width="5.28515625" style="238" customWidth="1"/>
    <col min="159" max="159" width="12.42578125" style="240" customWidth="1"/>
    <col min="160" max="160" width="13.5703125" style="240" customWidth="1"/>
    <col min="161" max="161" width="2.5703125" style="240" customWidth="1"/>
    <col min="162" max="162" width="13.28515625" style="242" customWidth="1"/>
    <col min="163" max="163" width="13.5703125" style="240" customWidth="1"/>
    <col min="164" max="164" width="11.5703125" style="241" customWidth="1"/>
    <col min="165" max="165" width="11.140625" style="242" customWidth="1"/>
    <col min="166" max="166" width="12" style="240" customWidth="1"/>
  </cols>
  <sheetData>
    <row r="1" spans="1:171" s="9" customFormat="1" ht="24.95" customHeight="1" thickTop="1" thickBot="1" x14ac:dyDescent="0.3">
      <c r="B1" s="638"/>
      <c r="C1" s="10"/>
      <c r="D1" s="10"/>
      <c r="E1" s="10"/>
      <c r="F1" s="10"/>
      <c r="H1" s="11"/>
      <c r="I1" s="1491" t="s">
        <v>162</v>
      </c>
      <c r="J1" s="1492"/>
      <c r="K1" s="1492"/>
      <c r="L1" s="1492"/>
      <c r="M1" s="1492"/>
      <c r="N1" s="1492"/>
      <c r="O1" s="1492"/>
      <c r="P1" s="1492"/>
      <c r="Q1" s="1492"/>
      <c r="R1" s="1492"/>
      <c r="S1" s="1492"/>
      <c r="T1" s="1492"/>
      <c r="U1" s="1492"/>
      <c r="V1" s="1492"/>
      <c r="W1" s="1492"/>
      <c r="X1" s="1492"/>
      <c r="Y1" s="1492"/>
      <c r="Z1" s="1492"/>
      <c r="AA1" s="1492"/>
      <c r="AB1" s="1492"/>
      <c r="AC1" s="1492"/>
      <c r="AD1" s="1492"/>
      <c r="AE1" s="1492"/>
      <c r="AF1" s="1492"/>
      <c r="AG1" s="1492"/>
      <c r="AH1" s="1492"/>
      <c r="AI1" s="1492"/>
      <c r="AJ1" s="1493"/>
      <c r="AK1" s="12"/>
      <c r="AL1" s="13"/>
      <c r="AM1" s="14"/>
      <c r="AN1" s="13"/>
      <c r="AO1" s="14"/>
      <c r="AP1" s="13"/>
      <c r="AQ1" s="14"/>
      <c r="AR1" s="13"/>
      <c r="AS1" s="13"/>
      <c r="AT1" s="15"/>
      <c r="AU1" s="13"/>
      <c r="AV1" s="14"/>
      <c r="AW1" s="13"/>
      <c r="AX1" s="14"/>
      <c r="AY1" s="13"/>
      <c r="AZ1" s="14"/>
      <c r="BA1" s="13"/>
      <c r="BB1" s="14"/>
      <c r="BC1" s="13"/>
      <c r="BD1" s="13"/>
      <c r="BE1" s="13"/>
      <c r="BF1" s="15"/>
      <c r="BG1" s="13"/>
      <c r="BH1" s="16"/>
      <c r="BI1" s="16"/>
      <c r="BJ1" s="14"/>
      <c r="BK1" s="13"/>
      <c r="BL1" s="13"/>
      <c r="BM1" s="13"/>
      <c r="BN1" s="13"/>
      <c r="BO1" s="14"/>
      <c r="BP1" s="13"/>
      <c r="BQ1" s="13"/>
      <c r="BR1" s="13"/>
      <c r="BS1" s="15"/>
      <c r="BT1" s="17"/>
      <c r="BU1" s="17"/>
      <c r="BV1" s="17"/>
      <c r="BW1" s="17"/>
      <c r="BX1" s="17"/>
      <c r="BY1" s="17"/>
      <c r="BZ1" s="15"/>
      <c r="CA1" s="18"/>
      <c r="CB1" s="18"/>
      <c r="CC1" s="15"/>
      <c r="CD1" s="18"/>
      <c r="CE1" s="18"/>
      <c r="CF1" s="15"/>
      <c r="CG1" s="18"/>
      <c r="CH1" s="18"/>
      <c r="CI1" s="18"/>
      <c r="CJ1" s="15"/>
      <c r="CK1" s="19"/>
      <c r="CL1" s="19"/>
      <c r="CM1" s="19"/>
      <c r="CN1" s="20"/>
      <c r="CO1" s="20"/>
      <c r="CP1" s="20"/>
      <c r="CQ1" s="20"/>
      <c r="CR1" s="20"/>
      <c r="CS1" s="20"/>
      <c r="CT1" s="20"/>
      <c r="CU1" s="20"/>
      <c r="CV1" s="20"/>
      <c r="CW1" s="21"/>
      <c r="CX1" s="21"/>
      <c r="CY1" s="20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497"/>
      <c r="DX1" s="497"/>
      <c r="DY1" s="21"/>
      <c r="DZ1" s="21"/>
      <c r="EA1" s="21"/>
      <c r="EB1" s="21"/>
      <c r="EC1" s="21"/>
      <c r="ED1" s="602"/>
      <c r="EE1" s="602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1154"/>
      <c r="ET1" s="1154"/>
      <c r="EU1" s="1154"/>
      <c r="EV1" s="1154"/>
      <c r="EW1" s="21"/>
      <c r="EX1" s="21"/>
      <c r="EY1" s="21"/>
      <c r="EZ1" s="21"/>
      <c r="FA1" s="21"/>
      <c r="FB1" s="21"/>
      <c r="FC1" s="22"/>
      <c r="FD1" s="22"/>
      <c r="FE1" s="23"/>
      <c r="FF1" s="51"/>
      <c r="FG1" s="23"/>
      <c r="FH1" s="24"/>
      <c r="FI1" s="25"/>
      <c r="FJ1" s="26"/>
    </row>
    <row r="2" spans="1:171" ht="24.95" customHeight="1" thickTop="1" thickBot="1" x14ac:dyDescent="0.3">
      <c r="B2" s="639"/>
      <c r="G2" s="28"/>
      <c r="H2" s="29"/>
      <c r="I2" s="1494" t="s">
        <v>163</v>
      </c>
      <c r="J2" s="1495"/>
      <c r="K2" s="1495"/>
      <c r="L2" s="1495"/>
      <c r="M2" s="1495"/>
      <c r="N2" s="1495"/>
      <c r="O2" s="1495"/>
      <c r="P2" s="1495"/>
      <c r="Q2" s="1495"/>
      <c r="R2" s="1495"/>
      <c r="S2" s="1495"/>
      <c r="T2" s="1495"/>
      <c r="U2" s="1495"/>
      <c r="V2" s="1495"/>
      <c r="W2" s="1495"/>
      <c r="X2" s="1495"/>
      <c r="Y2" s="1495"/>
      <c r="Z2" s="1495"/>
      <c r="AA2" s="1495"/>
      <c r="AB2" s="1495"/>
      <c r="AC2" s="1495"/>
      <c r="AD2" s="1495"/>
      <c r="AE2" s="1495"/>
      <c r="AF2" s="1495"/>
      <c r="AG2" s="1495"/>
      <c r="AH2" s="1495"/>
      <c r="AI2" s="1495"/>
      <c r="AJ2" s="1496"/>
      <c r="AL2" s="1497" t="s">
        <v>164</v>
      </c>
      <c r="AM2" s="1498"/>
      <c r="AN2" s="1498"/>
      <c r="AO2" s="1498"/>
      <c r="AP2" s="1498"/>
      <c r="AQ2" s="1498"/>
      <c r="AR2" s="1498"/>
      <c r="AS2" s="1498"/>
      <c r="AT2" s="1498"/>
      <c r="AU2" s="30"/>
      <c r="AV2" s="30"/>
      <c r="AW2" s="30"/>
      <c r="AX2" s="30"/>
      <c r="AY2" s="31"/>
      <c r="AZ2" s="30"/>
      <c r="BA2" s="30"/>
      <c r="BB2" s="30"/>
      <c r="BC2" s="32"/>
      <c r="BD2" s="33"/>
      <c r="BE2" s="33"/>
      <c r="BF2" s="33"/>
      <c r="BG2" s="33"/>
      <c r="BH2" s="33"/>
      <c r="BI2" s="33"/>
      <c r="BJ2" s="32"/>
      <c r="BK2" s="34"/>
      <c r="BL2" s="34"/>
      <c r="BM2" s="32"/>
      <c r="BN2" s="34"/>
      <c r="BO2" s="34"/>
      <c r="BP2" s="32"/>
      <c r="BQ2" s="34"/>
      <c r="BR2" s="34"/>
      <c r="BS2" s="34"/>
      <c r="BT2" s="32"/>
      <c r="BU2" s="35"/>
      <c r="BV2" s="35"/>
      <c r="BW2" s="35"/>
      <c r="BX2" s="36"/>
      <c r="BY2" s="36"/>
      <c r="BZ2" s="36"/>
      <c r="CA2" s="35"/>
      <c r="CB2" s="35"/>
      <c r="CC2" s="35"/>
      <c r="CD2" s="35"/>
      <c r="CE2" s="35"/>
      <c r="CF2" s="35"/>
      <c r="CG2" s="35"/>
      <c r="CH2" s="37"/>
      <c r="CI2" s="37"/>
      <c r="CJ2" s="37"/>
      <c r="CK2" s="38"/>
      <c r="CL2" s="38"/>
      <c r="CM2" s="38"/>
      <c r="CN2" s="39"/>
      <c r="CO2" s="40"/>
      <c r="CP2" s="40"/>
      <c r="CQ2" s="41"/>
      <c r="CR2" s="41"/>
      <c r="CS2" s="41"/>
      <c r="CT2" s="41"/>
      <c r="CU2" s="41"/>
      <c r="CV2" s="490"/>
      <c r="CW2" s="491"/>
      <c r="CX2" s="491"/>
      <c r="CY2" s="491"/>
      <c r="CZ2" s="491"/>
      <c r="DA2" s="491"/>
      <c r="DB2" s="491"/>
      <c r="DC2" s="491"/>
      <c r="DD2" s="491"/>
      <c r="DE2" s="491"/>
      <c r="DF2" s="491"/>
      <c r="DG2" s="491"/>
      <c r="DH2" s="491"/>
      <c r="DI2" s="491"/>
      <c r="DJ2" s="491"/>
      <c r="DK2" s="491"/>
      <c r="DL2" s="492"/>
      <c r="DM2" s="493"/>
      <c r="DN2" s="492"/>
      <c r="DO2" s="492"/>
      <c r="DP2" s="492"/>
      <c r="DQ2" s="492"/>
      <c r="DR2" s="492"/>
      <c r="DS2" s="492"/>
      <c r="DT2" s="492"/>
      <c r="DU2" s="492"/>
      <c r="DV2" s="492"/>
      <c r="DW2" s="498"/>
      <c r="DX2" s="498"/>
      <c r="DY2" s="492"/>
      <c r="DZ2" s="492"/>
      <c r="EA2" s="492"/>
      <c r="EB2" s="492"/>
      <c r="EC2" s="492"/>
      <c r="ED2" s="492"/>
      <c r="EE2" s="492"/>
      <c r="EF2" s="492"/>
      <c r="EG2" s="492"/>
      <c r="EH2" s="492"/>
      <c r="EI2" s="492"/>
      <c r="EJ2" s="492"/>
      <c r="EK2" s="492"/>
      <c r="EL2" s="492"/>
      <c r="EM2" s="492"/>
      <c r="EN2" s="492"/>
      <c r="EO2" s="492"/>
      <c r="EP2" s="492"/>
      <c r="EQ2" s="492"/>
      <c r="ER2" s="492"/>
      <c r="ES2" s="492"/>
      <c r="ET2" s="492"/>
      <c r="EU2" s="492"/>
      <c r="EV2" s="492"/>
      <c r="EW2" s="492"/>
      <c r="EX2" s="492"/>
      <c r="EY2" s="492"/>
      <c r="EZ2" s="492"/>
      <c r="FA2" s="492"/>
      <c r="FB2" s="492"/>
      <c r="FC2" s="1499" t="s">
        <v>165</v>
      </c>
      <c r="FD2" s="1500"/>
      <c r="FE2" s="42"/>
      <c r="FF2" s="691" t="s">
        <v>984</v>
      </c>
      <c r="FG2" s="1465" t="s">
        <v>1054</v>
      </c>
      <c r="FH2" s="1463" t="s">
        <v>1153</v>
      </c>
      <c r="FI2" s="43"/>
      <c r="FJ2"/>
    </row>
    <row r="3" spans="1:171" s="44" customFormat="1" ht="24.95" customHeight="1" thickTop="1" thickBot="1" x14ac:dyDescent="0.3">
      <c r="B3" s="693" t="s">
        <v>166</v>
      </c>
      <c r="C3" s="694" t="s">
        <v>167</v>
      </c>
      <c r="D3" s="695" t="s">
        <v>168</v>
      </c>
      <c r="E3" s="695" t="s">
        <v>169</v>
      </c>
      <c r="F3" s="696" t="s">
        <v>170</v>
      </c>
      <c r="G3" s="1529" t="s">
        <v>171</v>
      </c>
      <c r="H3" s="1530"/>
      <c r="I3" s="45" t="s">
        <v>172</v>
      </c>
      <c r="J3" s="45" t="s">
        <v>173</v>
      </c>
      <c r="K3" s="46">
        <v>43525</v>
      </c>
      <c r="L3" s="421">
        <v>43556</v>
      </c>
      <c r="M3" s="46">
        <v>43586</v>
      </c>
      <c r="N3" s="46">
        <v>43635</v>
      </c>
      <c r="O3" s="46">
        <v>43665</v>
      </c>
      <c r="P3" s="47">
        <v>43696</v>
      </c>
      <c r="Q3" s="46">
        <v>43727</v>
      </c>
      <c r="R3" s="46">
        <v>43739</v>
      </c>
      <c r="S3" s="46">
        <v>43770</v>
      </c>
      <c r="T3" s="46">
        <v>43800</v>
      </c>
      <c r="U3" s="46">
        <v>43850</v>
      </c>
      <c r="V3" s="421">
        <v>43862</v>
      </c>
      <c r="W3" s="421">
        <v>43910</v>
      </c>
      <c r="X3" s="697">
        <v>43941</v>
      </c>
      <c r="Y3" s="421">
        <v>43971</v>
      </c>
      <c r="Z3" s="421">
        <v>44002</v>
      </c>
      <c r="AA3" s="593">
        <v>44013</v>
      </c>
      <c r="AB3" s="421">
        <v>44063</v>
      </c>
      <c r="AC3" s="589">
        <v>44075</v>
      </c>
      <c r="AD3" s="641">
        <v>44105</v>
      </c>
      <c r="AE3" s="641">
        <v>44136</v>
      </c>
      <c r="AF3" s="726">
        <v>44550</v>
      </c>
      <c r="AG3" s="641">
        <v>44197</v>
      </c>
      <c r="AH3" s="641">
        <v>44228</v>
      </c>
      <c r="AI3" s="641">
        <v>44256</v>
      </c>
      <c r="AJ3" s="438" t="s">
        <v>41</v>
      </c>
      <c r="AK3" s="48"/>
      <c r="AL3" s="1531" t="s">
        <v>174</v>
      </c>
      <c r="AM3" s="1518"/>
      <c r="AN3" s="1517" t="s">
        <v>175</v>
      </c>
      <c r="AO3" s="1518"/>
      <c r="AP3" s="1501" t="s">
        <v>176</v>
      </c>
      <c r="AQ3" s="1516"/>
      <c r="AR3" s="1501" t="s">
        <v>177</v>
      </c>
      <c r="AS3" s="1519"/>
      <c r="AT3" s="1516"/>
      <c r="AU3" s="1501" t="s">
        <v>178</v>
      </c>
      <c r="AV3" s="1516"/>
      <c r="AW3" s="1501" t="s">
        <v>179</v>
      </c>
      <c r="AX3" s="1516"/>
      <c r="AY3" s="1501" t="s">
        <v>180</v>
      </c>
      <c r="AZ3" s="1516"/>
      <c r="BA3" s="1501" t="s">
        <v>181</v>
      </c>
      <c r="BB3" s="1516"/>
      <c r="BC3" s="1501" t="s">
        <v>182</v>
      </c>
      <c r="BD3" s="1510"/>
      <c r="BE3" s="1510"/>
      <c r="BF3" s="1511"/>
      <c r="BG3" s="1526" t="s">
        <v>183</v>
      </c>
      <c r="BH3" s="1527"/>
      <c r="BI3" s="1527"/>
      <c r="BJ3" s="1527"/>
      <c r="BK3" s="1501" t="s">
        <v>184</v>
      </c>
      <c r="BL3" s="1510"/>
      <c r="BM3" s="1510"/>
      <c r="BN3" s="1510"/>
      <c r="BO3" s="1511"/>
      <c r="BP3" s="1501" t="s">
        <v>185</v>
      </c>
      <c r="BQ3" s="1519"/>
      <c r="BR3" s="1519"/>
      <c r="BS3" s="1516"/>
      <c r="BT3" s="1501" t="s">
        <v>186</v>
      </c>
      <c r="BU3" s="1519"/>
      <c r="BV3" s="1519"/>
      <c r="BW3" s="1519"/>
      <c r="BX3" s="1519"/>
      <c r="BY3" s="1519"/>
      <c r="BZ3" s="1519"/>
      <c r="CA3" s="1501" t="s">
        <v>187</v>
      </c>
      <c r="CB3" s="1519"/>
      <c r="CC3" s="1516"/>
      <c r="CD3" s="1501" t="s">
        <v>188</v>
      </c>
      <c r="CE3" s="1519"/>
      <c r="CF3" s="1528"/>
      <c r="CG3" s="1501" t="s">
        <v>189</v>
      </c>
      <c r="CH3" s="1519"/>
      <c r="CI3" s="1519"/>
      <c r="CJ3" s="1519"/>
      <c r="CK3" s="1525" t="s">
        <v>190</v>
      </c>
      <c r="CL3" s="1510"/>
      <c r="CM3" s="1510"/>
      <c r="CN3" s="1510"/>
      <c r="CO3" s="1525" t="s">
        <v>191</v>
      </c>
      <c r="CP3" s="1510"/>
      <c r="CQ3" s="1510"/>
      <c r="CR3" s="1525" t="s">
        <v>192</v>
      </c>
      <c r="CS3" s="1510"/>
      <c r="CT3" s="1510"/>
      <c r="CU3" s="1510"/>
      <c r="CV3" s="1510"/>
      <c r="CW3" s="1508" t="s">
        <v>193</v>
      </c>
      <c r="CX3" s="1509"/>
      <c r="CY3" s="1509"/>
      <c r="CZ3" s="1509"/>
      <c r="DA3" s="1501" t="s">
        <v>194</v>
      </c>
      <c r="DB3" s="1510"/>
      <c r="DC3" s="1511"/>
      <c r="DD3" s="1501" t="s">
        <v>195</v>
      </c>
      <c r="DE3" s="1502"/>
      <c r="DF3" s="1503"/>
      <c r="DG3" s="1504" t="s">
        <v>196</v>
      </c>
      <c r="DH3" s="1505"/>
      <c r="DI3" s="1506"/>
      <c r="DJ3" s="1505" t="s">
        <v>197</v>
      </c>
      <c r="DK3" s="1502"/>
      <c r="DL3" s="1502"/>
      <c r="DM3" s="1467" t="s">
        <v>198</v>
      </c>
      <c r="DN3" s="1480"/>
      <c r="DO3" s="1507"/>
      <c r="DP3" s="1467" t="s">
        <v>199</v>
      </c>
      <c r="DQ3" s="1468"/>
      <c r="DR3" s="1468"/>
      <c r="DS3" s="1468"/>
      <c r="DT3" s="1468"/>
      <c r="DU3" s="1468"/>
      <c r="DV3" s="1468"/>
      <c r="DW3" s="1467" t="s">
        <v>1034</v>
      </c>
      <c r="DX3" s="1480"/>
      <c r="DY3" s="1480"/>
      <c r="DZ3" s="1480"/>
      <c r="EA3" s="1467" t="s">
        <v>1102</v>
      </c>
      <c r="EB3" s="1468"/>
      <c r="EC3" s="1469"/>
      <c r="ED3" s="1467" t="s">
        <v>1113</v>
      </c>
      <c r="EE3" s="1480"/>
      <c r="EF3" s="1480"/>
      <c r="EG3" s="1467" t="s">
        <v>1151</v>
      </c>
      <c r="EH3" s="1468"/>
      <c r="EI3" s="1468"/>
      <c r="EJ3" s="1468"/>
      <c r="EK3" s="1468"/>
      <c r="EL3" s="1512">
        <v>44228</v>
      </c>
      <c r="EM3" s="1513"/>
      <c r="EN3" s="1514"/>
      <c r="EO3" s="1513">
        <v>44256</v>
      </c>
      <c r="EP3" s="1513"/>
      <c r="EQ3" s="1513"/>
      <c r="ER3" s="1514"/>
      <c r="ES3" s="1512">
        <v>44287</v>
      </c>
      <c r="ET3" s="1515"/>
      <c r="EU3" s="1515"/>
      <c r="EV3" s="1515"/>
      <c r="EW3" s="1487">
        <v>44317</v>
      </c>
      <c r="EX3" s="1488"/>
      <c r="EY3" s="1488"/>
      <c r="EZ3" s="1487">
        <v>44348</v>
      </c>
      <c r="FA3" s="1468"/>
      <c r="FB3" s="1489"/>
      <c r="FC3" s="49" t="s">
        <v>200</v>
      </c>
      <c r="FD3" s="49" t="s">
        <v>201</v>
      </c>
      <c r="FE3" s="23"/>
      <c r="FF3" s="692" t="s">
        <v>985</v>
      </c>
      <c r="FG3" s="1466"/>
      <c r="FH3" s="1464"/>
      <c r="FI3" s="51"/>
      <c r="FJ3" s="23"/>
      <c r="FK3" s="52"/>
    </row>
    <row r="4" spans="1:171" s="103" customFormat="1" ht="20.100000000000001" customHeight="1" thickTop="1" x14ac:dyDescent="0.25">
      <c r="A4" s="478">
        <v>1</v>
      </c>
      <c r="B4" s="937" t="s">
        <v>107</v>
      </c>
      <c r="C4" s="1228" t="s">
        <v>152</v>
      </c>
      <c r="D4" s="132" t="s">
        <v>202</v>
      </c>
      <c r="E4" s="133" t="s">
        <v>203</v>
      </c>
      <c r="F4" s="150" t="s">
        <v>204</v>
      </c>
      <c r="G4" s="70" t="s">
        <v>950</v>
      </c>
      <c r="H4" s="71" t="s">
        <v>206</v>
      </c>
      <c r="I4" s="72">
        <v>106.3</v>
      </c>
      <c r="J4" s="72">
        <v>106.69</v>
      </c>
      <c r="K4" s="72">
        <v>51.64</v>
      </c>
      <c r="L4" s="72">
        <v>52.65</v>
      </c>
      <c r="M4" s="72">
        <v>48.99</v>
      </c>
      <c r="N4" s="72">
        <v>56.47</v>
      </c>
      <c r="O4" s="72">
        <v>55.15</v>
      </c>
      <c r="P4" s="73">
        <v>54.84</v>
      </c>
      <c r="Q4" s="72">
        <v>53.69</v>
      </c>
      <c r="R4" s="72">
        <v>49.92</v>
      </c>
      <c r="S4" s="72">
        <v>50.4</v>
      </c>
      <c r="T4" s="72">
        <v>50.25</v>
      </c>
      <c r="U4" s="72">
        <v>49.95</v>
      </c>
      <c r="V4" s="72">
        <v>50.16</v>
      </c>
      <c r="W4" s="72">
        <v>49.79</v>
      </c>
      <c r="X4" s="74">
        <v>53.14</v>
      </c>
      <c r="Y4" s="72">
        <v>54.58</v>
      </c>
      <c r="Z4" s="518">
        <v>63.339624999999998</v>
      </c>
      <c r="AA4" s="594">
        <v>47.47</v>
      </c>
      <c r="AB4" s="518">
        <v>56.81</v>
      </c>
      <c r="AC4" s="590">
        <v>53.15</v>
      </c>
      <c r="AD4" s="642">
        <v>57.18</v>
      </c>
      <c r="AE4" s="642">
        <v>47.47</v>
      </c>
      <c r="AF4" s="644">
        <v>47.47</v>
      </c>
      <c r="AG4" s="644">
        <v>45.52</v>
      </c>
      <c r="AH4" s="644">
        <v>54.39</v>
      </c>
      <c r="AI4" s="733"/>
      <c r="AJ4" s="439">
        <f>SUM(I4:AI4)</f>
        <v>1467.4096250000002</v>
      </c>
      <c r="AK4" s="519"/>
      <c r="AL4" s="735"/>
      <c r="AM4" s="86"/>
      <c r="AN4" s="138">
        <v>57.96</v>
      </c>
      <c r="AO4" s="79">
        <v>43718</v>
      </c>
      <c r="AP4" s="78"/>
      <c r="AQ4" s="79"/>
      <c r="AR4" s="78"/>
      <c r="AS4" s="83"/>
      <c r="AT4" s="82"/>
      <c r="AU4" s="520">
        <v>57.96</v>
      </c>
      <c r="AV4" s="79" t="s">
        <v>207</v>
      </c>
      <c r="AW4" s="80"/>
      <c r="AX4" s="79"/>
      <c r="AY4" s="138">
        <v>77.38</v>
      </c>
      <c r="AZ4" s="79" t="s">
        <v>208</v>
      </c>
      <c r="BA4" s="80"/>
      <c r="BB4" s="79"/>
      <c r="BC4" s="80"/>
      <c r="BD4" s="81"/>
      <c r="BE4" s="81"/>
      <c r="BF4" s="82"/>
      <c r="BG4" s="119">
        <v>150</v>
      </c>
      <c r="BH4" s="83"/>
      <c r="BI4" s="83"/>
      <c r="BJ4" s="77">
        <v>43614</v>
      </c>
      <c r="BK4" s="80"/>
      <c r="BL4" s="81"/>
      <c r="BM4" s="81"/>
      <c r="BN4" s="81"/>
      <c r="BO4" s="79"/>
      <c r="BP4" s="89">
        <v>60</v>
      </c>
      <c r="BQ4" s="83"/>
      <c r="BR4" s="83"/>
      <c r="BS4" s="82">
        <v>43665</v>
      </c>
      <c r="BT4" s="84">
        <v>100</v>
      </c>
      <c r="BU4" s="85"/>
      <c r="BV4" s="85"/>
      <c r="BW4" s="85"/>
      <c r="BX4" s="85"/>
      <c r="BY4" s="85"/>
      <c r="BZ4" s="77">
        <v>43700</v>
      </c>
      <c r="CA4" s="114"/>
      <c r="CB4" s="88"/>
      <c r="CC4" s="82"/>
      <c r="CD4" s="87">
        <v>100</v>
      </c>
      <c r="CE4" s="88"/>
      <c r="CF4" s="82">
        <v>43742</v>
      </c>
      <c r="CG4" s="78"/>
      <c r="CH4" s="88"/>
      <c r="CI4" s="88"/>
      <c r="CJ4" s="86"/>
      <c r="CK4" s="92">
        <v>100</v>
      </c>
      <c r="CL4" s="90"/>
      <c r="CM4" s="90"/>
      <c r="CN4" s="93" t="s">
        <v>209</v>
      </c>
      <c r="CO4" s="57"/>
      <c r="CP4" s="58"/>
      <c r="CQ4" s="59"/>
      <c r="CR4" s="97">
        <v>80</v>
      </c>
      <c r="CS4" s="58"/>
      <c r="CT4" s="58"/>
      <c r="CU4" s="58"/>
      <c r="CV4" s="521" t="s">
        <v>210</v>
      </c>
      <c r="CW4" s="54"/>
      <c r="CX4" s="55"/>
      <c r="CY4" s="55"/>
      <c r="CZ4" s="56"/>
      <c r="DA4" s="57"/>
      <c r="DB4" s="58"/>
      <c r="DC4" s="94"/>
      <c r="DD4" s="58"/>
      <c r="DE4" s="58"/>
      <c r="DF4" s="107"/>
      <c r="DG4" s="97">
        <v>100</v>
      </c>
      <c r="DH4" s="58"/>
      <c r="DI4" s="59" t="s">
        <v>211</v>
      </c>
      <c r="DJ4" s="108"/>
      <c r="DK4" s="108"/>
      <c r="DL4" s="107"/>
      <c r="DM4" s="109">
        <v>100</v>
      </c>
      <c r="DN4" s="429"/>
      <c r="DO4" s="59" t="s">
        <v>212</v>
      </c>
      <c r="DP4" s="124">
        <v>100</v>
      </c>
      <c r="DQ4" s="108"/>
      <c r="DR4" s="108"/>
      <c r="DS4" s="108"/>
      <c r="DT4" s="108"/>
      <c r="DU4" s="108"/>
      <c r="DV4" s="107" t="s">
        <v>981</v>
      </c>
      <c r="DW4" s="57"/>
      <c r="DX4" s="58"/>
      <c r="DY4" s="526"/>
      <c r="DZ4" s="107"/>
      <c r="EA4" s="57"/>
      <c r="EB4" s="58"/>
      <c r="EC4" s="59"/>
      <c r="ED4" s="97">
        <v>150</v>
      </c>
      <c r="EE4" s="58"/>
      <c r="EF4" s="107" t="s">
        <v>731</v>
      </c>
      <c r="EG4" s="110"/>
      <c r="EH4" s="108"/>
      <c r="EI4" s="108"/>
      <c r="EJ4" s="108"/>
      <c r="EK4" s="107"/>
      <c r="EL4" s="124">
        <v>150</v>
      </c>
      <c r="EM4" s="429"/>
      <c r="EN4" s="605" t="s">
        <v>1188</v>
      </c>
      <c r="EO4" s="429"/>
      <c r="EP4" s="429"/>
      <c r="EQ4" s="429"/>
      <c r="ER4" s="605"/>
      <c r="ES4" s="98">
        <v>150</v>
      </c>
      <c r="ET4" s="526"/>
      <c r="EU4" s="526"/>
      <c r="EV4" s="443" t="s">
        <v>1228</v>
      </c>
      <c r="EW4" s="57"/>
      <c r="EX4" s="1189"/>
      <c r="EY4" s="107"/>
      <c r="EZ4" s="57"/>
      <c r="FA4" s="58"/>
      <c r="FB4" s="484"/>
      <c r="FC4" s="101">
        <f>$AJ4</f>
        <v>1467.4096250000002</v>
      </c>
      <c r="FD4" s="61">
        <f>AL4+AN4+AP4+AR4+AS4+AU4+AW4+AY4+BA4+BC4+BD4+BE4+BG4+BH4+BI4+BK4+BL4+BM4+BN4+BP4+BQ4+BR4+BT4+BU4+BV4+BW4+BX4+BY4+CA4+CB4+CD4+CE4+CG4+CM4+CI4+CO4+CL4+CP4+CK4+CH4+CR4+CS4+CT4+CU4+CW4+CX4+CY4+DA4+DB4+DD4+DE4+DG4+DH4+DJ4+DK4+DM4+DN4+DP4+DQ4+DR4+DS4+DT4+DU4+DW4+DX4+DY4+EA4+EB4+ED4+EE4+EG4+EH4+EI4+EJ4+EL4+EM4+EO4+EP4+EQ4+ES4+ET4+EU4+EW4+EX4+EZ4+FA4</f>
        <v>1533.3</v>
      </c>
      <c r="FE4" s="63"/>
      <c r="FF4" s="102">
        <f>FD4-FC4</f>
        <v>65.890374999999722</v>
      </c>
      <c r="FG4" s="64"/>
      <c r="FH4" s="1235"/>
      <c r="FI4" s="60"/>
      <c r="FJ4" s="65"/>
      <c r="FK4" s="53"/>
      <c r="FL4" s="53"/>
      <c r="FM4" s="53"/>
      <c r="FN4" s="53"/>
      <c r="FO4" s="53"/>
    </row>
    <row r="5" spans="1:171" s="103" customFormat="1" ht="20.25" customHeight="1" x14ac:dyDescent="0.25">
      <c r="A5" s="478">
        <f>A4+1</f>
        <v>2</v>
      </c>
      <c r="B5" s="517" t="s">
        <v>213</v>
      </c>
      <c r="C5" s="640" t="s">
        <v>214</v>
      </c>
      <c r="D5" s="67" t="s">
        <v>215</v>
      </c>
      <c r="E5" s="68" t="s">
        <v>1164</v>
      </c>
      <c r="F5" s="69" t="s">
        <v>216</v>
      </c>
      <c r="G5" s="70" t="s">
        <v>949</v>
      </c>
      <c r="H5" s="71" t="s">
        <v>217</v>
      </c>
      <c r="I5" s="72">
        <v>99.5</v>
      </c>
      <c r="J5" s="72">
        <v>98.6</v>
      </c>
      <c r="K5" s="72">
        <v>57.82</v>
      </c>
      <c r="L5" s="72">
        <v>57.95</v>
      </c>
      <c r="M5" s="72">
        <v>52.4</v>
      </c>
      <c r="N5" s="72">
        <v>76.77</v>
      </c>
      <c r="O5" s="72">
        <v>59.82</v>
      </c>
      <c r="P5" s="73">
        <v>57.98</v>
      </c>
      <c r="Q5" s="72">
        <v>56.65</v>
      </c>
      <c r="R5" s="72">
        <v>52.6</v>
      </c>
      <c r="S5" s="72">
        <v>52.96</v>
      </c>
      <c r="T5" s="72">
        <v>51.82</v>
      </c>
      <c r="U5" s="72">
        <v>51.72</v>
      </c>
      <c r="V5" s="72">
        <v>52.23</v>
      </c>
      <c r="W5" s="72">
        <v>48.44</v>
      </c>
      <c r="X5" s="74">
        <v>48.16</v>
      </c>
      <c r="Y5" s="72">
        <v>72.87</v>
      </c>
      <c r="Z5" s="422">
        <v>59.16075</v>
      </c>
      <c r="AA5" s="588">
        <v>47.47</v>
      </c>
      <c r="AB5" s="422">
        <v>55.12</v>
      </c>
      <c r="AC5" s="591">
        <v>51.52</v>
      </c>
      <c r="AD5" s="643">
        <v>53.08</v>
      </c>
      <c r="AE5" s="643">
        <v>47.47</v>
      </c>
      <c r="AF5" s="643">
        <v>60.44</v>
      </c>
      <c r="AG5" s="643">
        <v>53.68</v>
      </c>
      <c r="AH5" s="643">
        <v>56.52</v>
      </c>
      <c r="AI5" s="734"/>
      <c r="AJ5" s="439">
        <f t="shared" ref="AJ5:AJ51" si="0">SUM(I5:AI5)</f>
        <v>1532.7507499999999</v>
      </c>
      <c r="AK5" s="75"/>
      <c r="AL5" s="127"/>
      <c r="AM5" s="79"/>
      <c r="AN5" s="78"/>
      <c r="AO5" s="79"/>
      <c r="AP5" s="80"/>
      <c r="AQ5" s="79"/>
      <c r="AR5" s="80"/>
      <c r="AS5" s="81"/>
      <c r="AT5" s="82"/>
      <c r="AU5" s="80"/>
      <c r="AV5" s="79"/>
      <c r="AW5" s="80"/>
      <c r="AX5" s="79"/>
      <c r="AY5" s="80"/>
      <c r="AZ5" s="79"/>
      <c r="BA5" s="80"/>
      <c r="BB5" s="79"/>
      <c r="BC5" s="80"/>
      <c r="BD5" s="81"/>
      <c r="BE5" s="81"/>
      <c r="BF5" s="82"/>
      <c r="BG5" s="80"/>
      <c r="BH5" s="83"/>
      <c r="BI5" s="83"/>
      <c r="BJ5" s="77"/>
      <c r="BK5" s="80"/>
      <c r="BL5" s="81"/>
      <c r="BM5" s="81"/>
      <c r="BN5" s="81"/>
      <c r="BO5" s="79"/>
      <c r="BP5" s="78"/>
      <c r="BQ5" s="83"/>
      <c r="BR5" s="83"/>
      <c r="BS5" s="82"/>
      <c r="BT5" s="84">
        <v>100</v>
      </c>
      <c r="BU5" s="85"/>
      <c r="BV5" s="85"/>
      <c r="BW5" s="85"/>
      <c r="BX5" s="85"/>
      <c r="BY5" s="85"/>
      <c r="BZ5" s="86">
        <v>43685</v>
      </c>
      <c r="CA5" s="87">
        <v>75</v>
      </c>
      <c r="CB5" s="88"/>
      <c r="CC5" s="82">
        <v>43721</v>
      </c>
      <c r="CD5" s="87">
        <v>75</v>
      </c>
      <c r="CE5" s="88"/>
      <c r="CF5" s="82">
        <v>43762</v>
      </c>
      <c r="CG5" s="89">
        <v>100</v>
      </c>
      <c r="CH5" s="90"/>
      <c r="CI5" s="91"/>
      <c r="CJ5" s="86">
        <v>43787</v>
      </c>
      <c r="CK5" s="92">
        <v>102.6</v>
      </c>
      <c r="CL5" s="90"/>
      <c r="CM5" s="90"/>
      <c r="CN5" s="93" t="s">
        <v>218</v>
      </c>
      <c r="CO5" s="92">
        <v>175</v>
      </c>
      <c r="CP5" s="90"/>
      <c r="CQ5" s="94" t="s">
        <v>219</v>
      </c>
      <c r="CR5" s="95">
        <v>51.82</v>
      </c>
      <c r="CS5" s="90"/>
      <c r="CT5" s="90"/>
      <c r="CU5" s="90"/>
      <c r="CV5" s="93" t="s">
        <v>220</v>
      </c>
      <c r="CW5" s="96"/>
      <c r="CX5" s="90"/>
      <c r="CY5" s="90"/>
      <c r="CZ5" s="93"/>
      <c r="DA5" s="95">
        <v>51.72</v>
      </c>
      <c r="DB5" s="90"/>
      <c r="DC5" s="94" t="s">
        <v>221</v>
      </c>
      <c r="DD5" s="731">
        <v>52.23</v>
      </c>
      <c r="DE5" s="90"/>
      <c r="DF5" s="93" t="s">
        <v>222</v>
      </c>
      <c r="DG5" s="95">
        <v>48.44</v>
      </c>
      <c r="DH5" s="90"/>
      <c r="DI5" s="94" t="s">
        <v>223</v>
      </c>
      <c r="DJ5" s="99">
        <v>48.16</v>
      </c>
      <c r="DK5" s="100"/>
      <c r="DL5" s="93" t="s">
        <v>224</v>
      </c>
      <c r="DM5" s="736">
        <v>72.87</v>
      </c>
      <c r="DN5" s="431"/>
      <c r="DO5" s="94" t="s">
        <v>225</v>
      </c>
      <c r="DP5" s="705"/>
      <c r="DQ5" s="100"/>
      <c r="DR5" s="100"/>
      <c r="DS5" s="100"/>
      <c r="DT5" s="100"/>
      <c r="DU5" s="100"/>
      <c r="DV5" s="93"/>
      <c r="DW5" s="95">
        <v>55.12</v>
      </c>
      <c r="DX5" s="90"/>
      <c r="DY5" s="527"/>
      <c r="DZ5" s="93" t="s">
        <v>1074</v>
      </c>
      <c r="EA5" s="95">
        <v>51.52</v>
      </c>
      <c r="EB5" s="90"/>
      <c r="EC5" s="94" t="s">
        <v>1111</v>
      </c>
      <c r="ED5" s="95">
        <v>53.08</v>
      </c>
      <c r="EE5" s="90"/>
      <c r="EF5" s="93" t="s">
        <v>731</v>
      </c>
      <c r="EG5" s="705">
        <v>47.47</v>
      </c>
      <c r="EH5" s="100"/>
      <c r="EI5" s="100"/>
      <c r="EJ5" s="100"/>
      <c r="EK5" s="93" t="s">
        <v>1170</v>
      </c>
      <c r="EL5" s="721"/>
      <c r="EM5" s="431"/>
      <c r="EN5" s="720"/>
      <c r="EO5" s="431"/>
      <c r="EP5" s="431"/>
      <c r="EQ5" s="431"/>
      <c r="ER5" s="720"/>
      <c r="ES5" s="527"/>
      <c r="ET5" s="527"/>
      <c r="EU5" s="527"/>
      <c r="EV5" s="668"/>
      <c r="EW5" s="96"/>
      <c r="EX5" s="90"/>
      <c r="EY5" s="93"/>
      <c r="EZ5" s="96"/>
      <c r="FA5" s="90"/>
      <c r="FB5" s="485"/>
      <c r="FC5" s="101">
        <f t="shared" ref="FC5:FC11" si="1">$AJ5</f>
        <v>1532.7507499999999</v>
      </c>
      <c r="FD5" s="61">
        <f t="shared" ref="FD5:FD51" si="2">AL5+AN5+AP5+AR5+AS5+AU5+AW5+AY5+BA5+BC5+BD5+BE5+BG5+BH5+BI5+BK5+BL5+BM5+BN5+BP5+BQ5+BR5+BT5+BU5+BV5+BW5+BX5+BY5+CA5+CB5+CD5+CE5+CG5+CM5+CI5+CO5+CL5+CP5+CK5+CH5+CR5+CS5+CT5+CU5+CW5+CX5+CY5+DA5+DB5+DD5+DE5+DG5+DH5+DJ5+DK5+DM5+DN5+DP5+DQ5+DR5+DS5+DT5+DU5+DW5+DX5+DY5+EA5+EB5+ED5+EE5+EG5+EH5+EI5+EJ5+EL5+EM5+EO5+EP5+EQ5+ES5+ET5+EU5+EW5+EX5+EZ5+FA5</f>
        <v>1160.0300000000002</v>
      </c>
      <c r="FE5" s="63"/>
      <c r="FF5" s="528">
        <f>FD5-FC5</f>
        <v>-372.72074999999973</v>
      </c>
      <c r="FG5" s="64"/>
      <c r="FH5" s="1236"/>
      <c r="FI5" s="60"/>
      <c r="FJ5" s="65"/>
    </row>
    <row r="6" spans="1:171" s="103" customFormat="1" ht="20.25" customHeight="1" x14ac:dyDescent="0.25">
      <c r="A6" s="478">
        <f t="shared" ref="A6:A51" si="3">A5+1</f>
        <v>3</v>
      </c>
      <c r="B6" s="517" t="s">
        <v>106</v>
      </c>
      <c r="C6" s="640" t="s">
        <v>153</v>
      </c>
      <c r="D6" s="67" t="s">
        <v>226</v>
      </c>
      <c r="E6" s="725" t="s">
        <v>227</v>
      </c>
      <c r="F6" s="105" t="s">
        <v>228</v>
      </c>
      <c r="G6" s="70" t="s">
        <v>948</v>
      </c>
      <c r="H6" s="71" t="s">
        <v>229</v>
      </c>
      <c r="I6" s="72">
        <v>103.14</v>
      </c>
      <c r="J6" s="72">
        <v>102.26</v>
      </c>
      <c r="K6" s="72">
        <v>49.12</v>
      </c>
      <c r="L6" s="72">
        <v>53.66</v>
      </c>
      <c r="M6" s="72">
        <v>51.39</v>
      </c>
      <c r="N6" s="72">
        <v>67.27</v>
      </c>
      <c r="O6" s="72">
        <v>53.53</v>
      </c>
      <c r="P6" s="73">
        <v>51.37</v>
      </c>
      <c r="Q6" s="72">
        <v>50.75</v>
      </c>
      <c r="R6" s="72">
        <v>48.16</v>
      </c>
      <c r="S6" s="72">
        <v>49.77</v>
      </c>
      <c r="T6" s="72">
        <v>50.71</v>
      </c>
      <c r="U6" s="72">
        <v>50.54</v>
      </c>
      <c r="V6" s="72">
        <v>50.65</v>
      </c>
      <c r="W6" s="72">
        <v>50.2</v>
      </c>
      <c r="X6" s="74">
        <v>53.51</v>
      </c>
      <c r="Y6" s="72">
        <v>60.13</v>
      </c>
      <c r="Z6" s="422">
        <v>54.615750000000006</v>
      </c>
      <c r="AA6" s="588">
        <v>47.47</v>
      </c>
      <c r="AB6" s="422">
        <v>52.23</v>
      </c>
      <c r="AC6" s="591">
        <v>51.28</v>
      </c>
      <c r="AD6" s="643">
        <v>51.99</v>
      </c>
      <c r="AE6" s="643">
        <v>47.47</v>
      </c>
      <c r="AF6" s="643">
        <v>56.06</v>
      </c>
      <c r="AG6" s="643">
        <v>50.77</v>
      </c>
      <c r="AH6" s="643">
        <v>50.95</v>
      </c>
      <c r="AI6" s="734"/>
      <c r="AJ6" s="439">
        <f t="shared" si="0"/>
        <v>1458.99575</v>
      </c>
      <c r="AK6" s="75"/>
      <c r="AL6" s="127"/>
      <c r="AM6" s="79"/>
      <c r="AN6" s="80"/>
      <c r="AO6" s="79"/>
      <c r="AP6" s="80"/>
      <c r="AQ6" s="79"/>
      <c r="AR6" s="80"/>
      <c r="AS6" s="81"/>
      <c r="AT6" s="82"/>
      <c r="AU6" s="80"/>
      <c r="AV6" s="79"/>
      <c r="AW6" s="80"/>
      <c r="AX6" s="79"/>
      <c r="AY6" s="80"/>
      <c r="AZ6" s="79"/>
      <c r="BA6" s="80"/>
      <c r="BB6" s="79"/>
      <c r="BC6" s="80"/>
      <c r="BD6" s="81"/>
      <c r="BE6" s="81"/>
      <c r="BF6" s="82"/>
      <c r="BG6" s="80"/>
      <c r="BH6" s="83"/>
      <c r="BI6" s="83"/>
      <c r="BJ6" s="77"/>
      <c r="BK6" s="80"/>
      <c r="BL6" s="81"/>
      <c r="BM6" s="81"/>
      <c r="BN6" s="81"/>
      <c r="BO6" s="79"/>
      <c r="BP6" s="78"/>
      <c r="BQ6" s="83"/>
      <c r="BR6" s="83"/>
      <c r="BS6" s="82"/>
      <c r="BT6" s="84">
        <v>50</v>
      </c>
      <c r="BU6" s="85"/>
      <c r="BV6" s="85"/>
      <c r="BW6" s="85"/>
      <c r="BX6" s="85"/>
      <c r="BY6" s="85"/>
      <c r="BZ6" s="86">
        <v>43685</v>
      </c>
      <c r="CA6" s="87">
        <v>75</v>
      </c>
      <c r="CB6" s="88"/>
      <c r="CC6" s="82">
        <v>43721</v>
      </c>
      <c r="CD6" s="87">
        <v>75</v>
      </c>
      <c r="CE6" s="88"/>
      <c r="CF6" s="82">
        <v>43762</v>
      </c>
      <c r="CG6" s="106">
        <v>75</v>
      </c>
      <c r="CH6" s="88"/>
      <c r="CI6" s="88"/>
      <c r="CJ6" s="86">
        <v>43787</v>
      </c>
      <c r="CK6" s="92">
        <v>98.16</v>
      </c>
      <c r="CL6" s="90"/>
      <c r="CM6" s="90"/>
      <c r="CN6" s="93" t="s">
        <v>218</v>
      </c>
      <c r="CO6" s="92">
        <v>150</v>
      </c>
      <c r="CP6" s="90"/>
      <c r="CQ6" s="94" t="s">
        <v>219</v>
      </c>
      <c r="CR6" s="95">
        <v>50.71</v>
      </c>
      <c r="CS6" s="90"/>
      <c r="CT6" s="90"/>
      <c r="CU6" s="90"/>
      <c r="CV6" s="93" t="s">
        <v>220</v>
      </c>
      <c r="CW6" s="96"/>
      <c r="CX6" s="90"/>
      <c r="CY6" s="90"/>
      <c r="CZ6" s="93"/>
      <c r="DA6" s="95">
        <v>50.54</v>
      </c>
      <c r="DB6" s="90"/>
      <c r="DC6" s="94" t="s">
        <v>221</v>
      </c>
      <c r="DD6" s="731">
        <v>50.65</v>
      </c>
      <c r="DE6" s="90"/>
      <c r="DF6" s="93" t="s">
        <v>222</v>
      </c>
      <c r="DG6" s="95">
        <v>50.2</v>
      </c>
      <c r="DH6" s="90"/>
      <c r="DI6" s="94" t="s">
        <v>230</v>
      </c>
      <c r="DJ6" s="99">
        <v>53.51</v>
      </c>
      <c r="DK6" s="100"/>
      <c r="DL6" s="93" t="s">
        <v>224</v>
      </c>
      <c r="DM6" s="109">
        <v>60.13</v>
      </c>
      <c r="DN6" s="431"/>
      <c r="DO6" s="94" t="s">
        <v>225</v>
      </c>
      <c r="DP6" s="705"/>
      <c r="DQ6" s="100"/>
      <c r="DR6" s="100"/>
      <c r="DS6" s="100"/>
      <c r="DT6" s="100"/>
      <c r="DU6" s="100"/>
      <c r="DV6" s="93"/>
      <c r="DW6" s="95">
        <v>200</v>
      </c>
      <c r="DX6" s="90"/>
      <c r="DY6" s="527"/>
      <c r="DZ6" s="93" t="s">
        <v>1074</v>
      </c>
      <c r="EA6" s="95">
        <v>162.86000000000001</v>
      </c>
      <c r="EB6" s="90"/>
      <c r="EC6" s="94" t="s">
        <v>1111</v>
      </c>
      <c r="ED6" s="95">
        <v>51.99</v>
      </c>
      <c r="EE6" s="527"/>
      <c r="EF6" s="668" t="s">
        <v>1146</v>
      </c>
      <c r="EG6" s="721">
        <v>47.47</v>
      </c>
      <c r="EH6" s="431"/>
      <c r="EI6" s="431"/>
      <c r="EJ6" s="431"/>
      <c r="EK6" s="668" t="s">
        <v>1170</v>
      </c>
      <c r="EL6" s="109">
        <v>56.06</v>
      </c>
      <c r="EM6" s="431"/>
      <c r="EN6" s="720" t="s">
        <v>1188</v>
      </c>
      <c r="EO6" s="431"/>
      <c r="EP6" s="431"/>
      <c r="EQ6" s="431"/>
      <c r="ER6" s="720"/>
      <c r="ES6" s="731">
        <v>101.72</v>
      </c>
      <c r="ET6" s="527"/>
      <c r="EU6" s="527"/>
      <c r="EV6" s="668" t="s">
        <v>1223</v>
      </c>
      <c r="EW6" s="737"/>
      <c r="EX6" s="527"/>
      <c r="EY6" s="668"/>
      <c r="EZ6" s="737"/>
      <c r="FA6" s="527"/>
      <c r="FB6" s="708"/>
      <c r="FC6" s="101">
        <f t="shared" si="1"/>
        <v>1458.99575</v>
      </c>
      <c r="FD6" s="61">
        <f t="shared" si="2"/>
        <v>1459.0000000000002</v>
      </c>
      <c r="FE6" s="63"/>
      <c r="FF6" s="528">
        <f>FD6-FC6</f>
        <v>4.2500000001837179E-3</v>
      </c>
      <c r="FG6" s="64"/>
      <c r="FH6" s="1234"/>
      <c r="FI6" s="60"/>
      <c r="FJ6" s="65"/>
    </row>
    <row r="7" spans="1:171" s="103" customFormat="1" ht="20.25" customHeight="1" x14ac:dyDescent="0.25">
      <c r="A7" s="478">
        <f t="shared" si="3"/>
        <v>4</v>
      </c>
      <c r="B7" s="517" t="s">
        <v>231</v>
      </c>
      <c r="C7" s="640" t="s">
        <v>232</v>
      </c>
      <c r="D7" s="111" t="s">
        <v>233</v>
      </c>
      <c r="E7" s="68" t="s">
        <v>234</v>
      </c>
      <c r="F7" s="112" t="s">
        <v>235</v>
      </c>
      <c r="G7" s="70" t="s">
        <v>884</v>
      </c>
      <c r="H7" s="71"/>
      <c r="I7" s="72"/>
      <c r="J7" s="72"/>
      <c r="K7" s="72"/>
      <c r="L7" s="72"/>
      <c r="M7" s="72"/>
      <c r="N7" s="72"/>
      <c r="O7" s="72"/>
      <c r="P7" s="73"/>
      <c r="Q7" s="72"/>
      <c r="R7" s="72"/>
      <c r="S7" s="72"/>
      <c r="T7" s="72"/>
      <c r="U7" s="72"/>
      <c r="V7" s="72"/>
      <c r="W7" s="72"/>
      <c r="X7" s="74"/>
      <c r="Y7" s="72"/>
      <c r="Z7" s="422"/>
      <c r="AA7" s="588">
        <v>47.47</v>
      </c>
      <c r="AB7" s="422">
        <v>47.47</v>
      </c>
      <c r="AC7" s="591">
        <v>47.47</v>
      </c>
      <c r="AD7" s="643">
        <v>49.88</v>
      </c>
      <c r="AE7" s="643">
        <v>47.47</v>
      </c>
      <c r="AF7" s="643">
        <v>47.47</v>
      </c>
      <c r="AG7" s="643">
        <v>48.73</v>
      </c>
      <c r="AH7" s="643">
        <v>47.47</v>
      </c>
      <c r="AI7" s="734"/>
      <c r="AJ7" s="439">
        <f t="shared" si="0"/>
        <v>383.43000000000006</v>
      </c>
      <c r="AK7" s="75"/>
      <c r="AL7" s="81"/>
      <c r="AM7" s="79"/>
      <c r="AN7" s="80"/>
      <c r="AO7" s="79"/>
      <c r="AP7" s="80"/>
      <c r="AQ7" s="79"/>
      <c r="AR7" s="80"/>
      <c r="AS7" s="81"/>
      <c r="AT7" s="82"/>
      <c r="AU7" s="80"/>
      <c r="AV7" s="79"/>
      <c r="AW7" s="80"/>
      <c r="AX7" s="79"/>
      <c r="AY7" s="80"/>
      <c r="AZ7" s="79"/>
      <c r="BA7" s="80"/>
      <c r="BB7" s="79"/>
      <c r="BC7" s="80"/>
      <c r="BD7" s="81"/>
      <c r="BE7" s="81"/>
      <c r="BF7" s="82"/>
      <c r="BG7" s="80"/>
      <c r="BH7" s="83"/>
      <c r="BI7" s="83"/>
      <c r="BJ7" s="77"/>
      <c r="BK7" s="80"/>
      <c r="BL7" s="81"/>
      <c r="BM7" s="81"/>
      <c r="BN7" s="81"/>
      <c r="BO7" s="79"/>
      <c r="BP7" s="78"/>
      <c r="BQ7" s="83"/>
      <c r="BR7" s="83"/>
      <c r="BS7" s="82"/>
      <c r="BT7" s="113"/>
      <c r="BU7" s="85"/>
      <c r="BV7" s="85"/>
      <c r="BW7" s="85"/>
      <c r="BX7" s="85"/>
      <c r="BY7" s="85"/>
      <c r="BZ7" s="86"/>
      <c r="CA7" s="114"/>
      <c r="CB7" s="88"/>
      <c r="CC7" s="82"/>
      <c r="CD7" s="114"/>
      <c r="CE7" s="88"/>
      <c r="CF7" s="82"/>
      <c r="CG7" s="78"/>
      <c r="CH7" s="88"/>
      <c r="CI7" s="88"/>
      <c r="CJ7" s="86"/>
      <c r="CK7" s="96"/>
      <c r="CL7" s="90"/>
      <c r="CM7" s="90"/>
      <c r="CN7" s="93"/>
      <c r="CO7" s="96"/>
      <c r="CP7" s="90"/>
      <c r="CQ7" s="94"/>
      <c r="CR7" s="96"/>
      <c r="CS7" s="90"/>
      <c r="CT7" s="90"/>
      <c r="CU7" s="90"/>
      <c r="CV7" s="93"/>
      <c r="CW7" s="96"/>
      <c r="CX7" s="90"/>
      <c r="CY7" s="90"/>
      <c r="CZ7" s="93"/>
      <c r="DA7" s="96"/>
      <c r="DB7" s="90"/>
      <c r="DC7" s="94"/>
      <c r="DD7" s="90"/>
      <c r="DE7" s="90"/>
      <c r="DF7" s="93"/>
      <c r="DG7" s="96"/>
      <c r="DH7" s="90"/>
      <c r="DI7" s="94"/>
      <c r="DJ7" s="100"/>
      <c r="DK7" s="100"/>
      <c r="DL7" s="93"/>
      <c r="DM7" s="705"/>
      <c r="DN7" s="431"/>
      <c r="DO7" s="94"/>
      <c r="DP7" s="705"/>
      <c r="DQ7" s="100"/>
      <c r="DR7" s="100"/>
      <c r="DS7" s="100"/>
      <c r="DT7" s="100"/>
      <c r="DU7" s="100"/>
      <c r="DV7" s="93"/>
      <c r="DW7" s="96"/>
      <c r="DX7" s="90"/>
      <c r="DY7" s="527"/>
      <c r="DZ7" s="93"/>
      <c r="EA7" s="96"/>
      <c r="EB7" s="90"/>
      <c r="EC7" s="94"/>
      <c r="ED7" s="96"/>
      <c r="EE7" s="90"/>
      <c r="EF7" s="93"/>
      <c r="EG7" s="705"/>
      <c r="EH7" s="100"/>
      <c r="EI7" s="100"/>
      <c r="EJ7" s="100"/>
      <c r="EK7" s="93"/>
      <c r="EL7" s="721"/>
      <c r="EM7" s="431"/>
      <c r="EN7" s="720"/>
      <c r="EO7" s="431"/>
      <c r="EP7" s="431"/>
      <c r="EQ7" s="431"/>
      <c r="ER7" s="720"/>
      <c r="ES7" s="527"/>
      <c r="ET7" s="527"/>
      <c r="EU7" s="527"/>
      <c r="EV7" s="668"/>
      <c r="EW7" s="96"/>
      <c r="EX7" s="90"/>
      <c r="EY7" s="93"/>
      <c r="EZ7" s="96"/>
      <c r="FA7" s="90"/>
      <c r="FB7" s="485"/>
      <c r="FC7" s="101">
        <f t="shared" si="1"/>
        <v>383.43000000000006</v>
      </c>
      <c r="FD7" s="61">
        <f t="shared" si="2"/>
        <v>0</v>
      </c>
      <c r="FE7" s="63"/>
      <c r="FF7" s="528">
        <f t="shared" ref="FF7:FF16" si="4">FD7-FC7</f>
        <v>-383.43000000000006</v>
      </c>
      <c r="FG7" s="64"/>
      <c r="FH7" s="1234"/>
      <c r="FI7" s="60"/>
      <c r="FJ7" s="65"/>
    </row>
    <row r="8" spans="1:171" s="103" customFormat="1" ht="20.25" customHeight="1" x14ac:dyDescent="0.25">
      <c r="A8" s="478">
        <f t="shared" si="3"/>
        <v>5</v>
      </c>
      <c r="B8" s="517" t="s">
        <v>100</v>
      </c>
      <c r="C8" s="432" t="s">
        <v>1114</v>
      </c>
      <c r="D8" s="67" t="s">
        <v>1116</v>
      </c>
      <c r="E8" s="68" t="s">
        <v>1115</v>
      </c>
      <c r="F8" s="116" t="s">
        <v>1152</v>
      </c>
      <c r="G8" s="70" t="s">
        <v>941</v>
      </c>
      <c r="H8" s="71" t="s">
        <v>237</v>
      </c>
      <c r="I8" s="117">
        <v>95.7</v>
      </c>
      <c r="J8" s="117">
        <v>95.58</v>
      </c>
      <c r="K8" s="117">
        <v>47.47</v>
      </c>
      <c r="L8" s="117">
        <v>48.61</v>
      </c>
      <c r="M8" s="117">
        <v>48.48</v>
      </c>
      <c r="N8" s="117">
        <v>47.47</v>
      </c>
      <c r="O8" s="117">
        <v>54.19</v>
      </c>
      <c r="P8" s="118">
        <v>49.63</v>
      </c>
      <c r="Q8" s="117">
        <v>49.47</v>
      </c>
      <c r="R8" s="707">
        <v>47.3</v>
      </c>
      <c r="S8" s="707">
        <v>48.45</v>
      </c>
      <c r="T8" s="707">
        <v>48.83</v>
      </c>
      <c r="U8" s="707">
        <v>47.47</v>
      </c>
      <c r="V8" s="707">
        <v>47.47</v>
      </c>
      <c r="W8" s="707">
        <v>48.57</v>
      </c>
      <c r="X8" s="653">
        <v>47.47</v>
      </c>
      <c r="Y8" s="422">
        <v>47.47</v>
      </c>
      <c r="Z8" s="422">
        <v>68.932500000000005</v>
      </c>
      <c r="AA8" s="588">
        <v>47.47</v>
      </c>
      <c r="AB8" s="422">
        <v>47.47</v>
      </c>
      <c r="AC8" s="591">
        <v>51.22</v>
      </c>
      <c r="AD8" s="643">
        <v>47.47</v>
      </c>
      <c r="AE8" s="643">
        <v>47.47</v>
      </c>
      <c r="AF8" s="643">
        <v>47.47</v>
      </c>
      <c r="AG8" s="643">
        <v>47.47</v>
      </c>
      <c r="AH8" s="643">
        <v>47.47</v>
      </c>
      <c r="AI8" s="734"/>
      <c r="AJ8" s="440">
        <f>SUM(I8:AI8)</f>
        <v>1372.0725000000004</v>
      </c>
      <c r="AK8" s="75"/>
      <c r="AL8" s="83"/>
      <c r="AM8" s="77"/>
      <c r="AN8" s="78"/>
      <c r="AO8" s="79"/>
      <c r="AP8" s="80"/>
      <c r="AQ8" s="79"/>
      <c r="AR8" s="80"/>
      <c r="AS8" s="81"/>
      <c r="AT8" s="82"/>
      <c r="AU8" s="80"/>
      <c r="AV8" s="79"/>
      <c r="AW8" s="80"/>
      <c r="AX8" s="79"/>
      <c r="AY8" s="80"/>
      <c r="AZ8" s="79"/>
      <c r="BA8" s="80"/>
      <c r="BB8" s="79"/>
      <c r="BC8" s="80"/>
      <c r="BD8" s="81"/>
      <c r="BE8" s="81"/>
      <c r="BF8" s="82"/>
      <c r="BG8" s="80"/>
      <c r="BH8" s="83"/>
      <c r="BI8" s="83"/>
      <c r="BJ8" s="77"/>
      <c r="BK8" s="80"/>
      <c r="BL8" s="81"/>
      <c r="BM8" s="81"/>
      <c r="BN8" s="81"/>
      <c r="BO8" s="79"/>
      <c r="BP8" s="119">
        <v>48.48</v>
      </c>
      <c r="BQ8" s="81"/>
      <c r="BR8" s="81"/>
      <c r="BS8" s="82">
        <v>43661</v>
      </c>
      <c r="BT8" s="84">
        <v>47.47</v>
      </c>
      <c r="BU8" s="85"/>
      <c r="BV8" s="85"/>
      <c r="BW8" s="85"/>
      <c r="BX8" s="85"/>
      <c r="BY8" s="85"/>
      <c r="BZ8" s="86">
        <v>43685</v>
      </c>
      <c r="CA8" s="87">
        <v>54.19</v>
      </c>
      <c r="CB8" s="88"/>
      <c r="CC8" s="82">
        <v>43733</v>
      </c>
      <c r="CD8" s="120">
        <v>49.63</v>
      </c>
      <c r="CE8" s="88"/>
      <c r="CF8" s="82">
        <v>43755</v>
      </c>
      <c r="CG8" s="78"/>
      <c r="CH8" s="88"/>
      <c r="CI8" s="88"/>
      <c r="CJ8" s="86"/>
      <c r="CK8" s="95">
        <v>49.47</v>
      </c>
      <c r="CL8" s="90"/>
      <c r="CM8" s="90"/>
      <c r="CN8" s="93" t="s">
        <v>238</v>
      </c>
      <c r="CO8" s="96"/>
      <c r="CP8" s="90"/>
      <c r="CQ8" s="94"/>
      <c r="CR8" s="96"/>
      <c r="CS8" s="90"/>
      <c r="CT8" s="90"/>
      <c r="CU8" s="90"/>
      <c r="CV8" s="93"/>
      <c r="CW8" s="96"/>
      <c r="CX8" s="90"/>
      <c r="CY8" s="90"/>
      <c r="CZ8" s="93"/>
      <c r="DA8" s="95">
        <v>47.47</v>
      </c>
      <c r="DB8" s="90"/>
      <c r="DC8" s="94" t="s">
        <v>221</v>
      </c>
      <c r="DD8" s="731">
        <v>64.39</v>
      </c>
      <c r="DE8" s="90"/>
      <c r="DF8" s="93" t="s">
        <v>239</v>
      </c>
      <c r="DG8" s="95">
        <v>47.47</v>
      </c>
      <c r="DH8" s="90"/>
      <c r="DI8" s="94" t="s">
        <v>211</v>
      </c>
      <c r="DJ8" s="431"/>
      <c r="DK8" s="431"/>
      <c r="DL8" s="668"/>
      <c r="DM8" s="705"/>
      <c r="DN8" s="431"/>
      <c r="DO8" s="94"/>
      <c r="DP8" s="705"/>
      <c r="DQ8" s="100"/>
      <c r="DR8" s="100"/>
      <c r="DS8" s="100"/>
      <c r="DT8" s="100"/>
      <c r="DU8" s="100"/>
      <c r="DV8" s="93"/>
      <c r="DW8" s="96"/>
      <c r="DX8" s="90"/>
      <c r="DY8" s="527"/>
      <c r="DZ8" s="93"/>
      <c r="EA8" s="96"/>
      <c r="EB8" s="90"/>
      <c r="EC8" s="94"/>
      <c r="ED8" s="96"/>
      <c r="EE8" s="90"/>
      <c r="EF8" s="93"/>
      <c r="EG8" s="109">
        <v>288.08999999999997</v>
      </c>
      <c r="EH8" s="100"/>
      <c r="EI8" s="100"/>
      <c r="EJ8" s="100"/>
      <c r="EK8" s="93" t="s">
        <v>1160</v>
      </c>
      <c r="EL8" s="721"/>
      <c r="EM8" s="431"/>
      <c r="EN8" s="720"/>
      <c r="EO8" s="431"/>
      <c r="EP8" s="431"/>
      <c r="EQ8" s="431"/>
      <c r="ER8" s="720"/>
      <c r="ES8" s="527"/>
      <c r="ET8" s="527"/>
      <c r="EU8" s="527"/>
      <c r="EV8" s="668"/>
      <c r="EW8" s="96"/>
      <c r="EX8" s="90"/>
      <c r="EY8" s="93"/>
      <c r="EZ8" s="96"/>
      <c r="FA8" s="90"/>
      <c r="FB8" s="485"/>
      <c r="FC8" s="101">
        <f>$AJ8</f>
        <v>1372.0725000000004</v>
      </c>
      <c r="FD8" s="61">
        <f t="shared" si="2"/>
        <v>696.65999999999985</v>
      </c>
      <c r="FE8" s="63"/>
      <c r="FF8" s="121">
        <f>(FD8-(BP8+BT8+CA8+CD8+CK8))-(FC8-(I8+J8+K8+L8+M8+N8+O8+P8+Q8+R8+S8+T8+U8+V8+W8))</f>
        <v>-99.962500000000432</v>
      </c>
      <c r="FG8" s="122">
        <f>(FC8-FD8+FF8+FH8)*-1</f>
        <v>-287.36000000000018</v>
      </c>
      <c r="FH8" s="1247">
        <f>SUM(R8:W8)*-1</f>
        <v>-288.08999999999997</v>
      </c>
      <c r="FI8" s="723"/>
      <c r="FJ8" s="76"/>
    </row>
    <row r="9" spans="1:171" s="103" customFormat="1" ht="20.25" customHeight="1" x14ac:dyDescent="0.25">
      <c r="A9" s="478">
        <f t="shared" si="3"/>
        <v>6</v>
      </c>
      <c r="B9" s="517" t="s">
        <v>105</v>
      </c>
      <c r="C9" s="640" t="s">
        <v>154</v>
      </c>
      <c r="D9" s="111" t="s">
        <v>240</v>
      </c>
      <c r="E9" s="139" t="s">
        <v>241</v>
      </c>
      <c r="F9" s="112" t="s">
        <v>242</v>
      </c>
      <c r="G9" s="70" t="s">
        <v>944</v>
      </c>
      <c r="H9" s="71" t="s">
        <v>243</v>
      </c>
      <c r="I9" s="72">
        <v>113.25</v>
      </c>
      <c r="J9" s="72">
        <v>110.73</v>
      </c>
      <c r="K9" s="72">
        <v>54.92</v>
      </c>
      <c r="L9" s="72">
        <v>52.15</v>
      </c>
      <c r="M9" s="72">
        <v>55.18</v>
      </c>
      <c r="N9" s="72">
        <v>57.73</v>
      </c>
      <c r="O9" s="72">
        <v>56.75</v>
      </c>
      <c r="P9" s="73">
        <v>55.23</v>
      </c>
      <c r="Q9" s="72">
        <v>53.57</v>
      </c>
      <c r="R9" s="72">
        <v>49.96</v>
      </c>
      <c r="S9" s="72">
        <v>48.92</v>
      </c>
      <c r="T9" s="72">
        <v>49.1</v>
      </c>
      <c r="U9" s="72">
        <v>49.6</v>
      </c>
      <c r="V9" s="72">
        <v>49.32</v>
      </c>
      <c r="W9" s="72">
        <v>58.53</v>
      </c>
      <c r="X9" s="74">
        <v>62.32</v>
      </c>
      <c r="Y9" s="72">
        <v>69.7</v>
      </c>
      <c r="Z9" s="422">
        <v>71.02825</v>
      </c>
      <c r="AA9" s="588">
        <v>47.47</v>
      </c>
      <c r="AB9" s="422">
        <v>67.72</v>
      </c>
      <c r="AC9" s="591">
        <v>56.51</v>
      </c>
      <c r="AD9" s="643">
        <v>61.11</v>
      </c>
      <c r="AE9" s="643">
        <v>47.47</v>
      </c>
      <c r="AF9" s="643">
        <v>66.36</v>
      </c>
      <c r="AG9" s="643">
        <v>51.28</v>
      </c>
      <c r="AH9" s="643">
        <v>50.58</v>
      </c>
      <c r="AI9" s="734"/>
      <c r="AJ9" s="439">
        <f t="shared" si="0"/>
        <v>1566.4882500000001</v>
      </c>
      <c r="AK9" s="75"/>
      <c r="AL9" s="83"/>
      <c r="AM9" s="86"/>
      <c r="AN9" s="78"/>
      <c r="AO9" s="82"/>
      <c r="AP9" s="160"/>
      <c r="AQ9" s="82"/>
      <c r="AR9" s="78"/>
      <c r="AS9" s="83"/>
      <c r="AT9" s="82"/>
      <c r="AU9" s="80"/>
      <c r="AV9" s="79"/>
      <c r="AW9" s="80"/>
      <c r="AX9" s="79"/>
      <c r="AY9" s="80"/>
      <c r="AZ9" s="79"/>
      <c r="BA9" s="80"/>
      <c r="BB9" s="79"/>
      <c r="BC9" s="119">
        <v>223.98</v>
      </c>
      <c r="BD9" s="81"/>
      <c r="BE9" s="81"/>
      <c r="BF9" s="82">
        <v>43585</v>
      </c>
      <c r="BG9" s="80"/>
      <c r="BH9" s="83"/>
      <c r="BI9" s="83"/>
      <c r="BJ9" s="77"/>
      <c r="BK9" s="119">
        <v>52.15</v>
      </c>
      <c r="BL9" s="81"/>
      <c r="BM9" s="81"/>
      <c r="BN9" s="81"/>
      <c r="BO9" s="79">
        <v>43630</v>
      </c>
      <c r="BP9" s="119">
        <v>55.18</v>
      </c>
      <c r="BQ9" s="81"/>
      <c r="BR9" s="81"/>
      <c r="BS9" s="82">
        <v>43654</v>
      </c>
      <c r="BT9" s="87">
        <v>57.73</v>
      </c>
      <c r="BU9" s="85"/>
      <c r="BV9" s="88"/>
      <c r="BW9" s="85"/>
      <c r="BX9" s="88"/>
      <c r="BY9" s="88"/>
      <c r="BZ9" s="86" t="s">
        <v>244</v>
      </c>
      <c r="CA9" s="87">
        <v>56.75</v>
      </c>
      <c r="CB9" s="123">
        <v>54.92</v>
      </c>
      <c r="CC9" s="82" t="s">
        <v>245</v>
      </c>
      <c r="CD9" s="87">
        <v>55.23</v>
      </c>
      <c r="CE9" s="88"/>
      <c r="CF9" s="82">
        <v>43746</v>
      </c>
      <c r="CG9" s="106">
        <v>53.57</v>
      </c>
      <c r="CH9" s="88"/>
      <c r="CI9" s="88"/>
      <c r="CJ9" s="86">
        <v>43781</v>
      </c>
      <c r="CK9" s="160"/>
      <c r="CL9" s="90"/>
      <c r="CM9" s="90"/>
      <c r="CN9" s="93"/>
      <c r="CO9" s="92">
        <v>98.88</v>
      </c>
      <c r="CP9" s="90"/>
      <c r="CQ9" s="94" t="s">
        <v>246</v>
      </c>
      <c r="CR9" s="92">
        <v>49.1</v>
      </c>
      <c r="CS9" s="90"/>
      <c r="CT9" s="90"/>
      <c r="CU9" s="90"/>
      <c r="CV9" s="93" t="s">
        <v>247</v>
      </c>
      <c r="CW9" s="95">
        <v>49.6</v>
      </c>
      <c r="CX9" s="90"/>
      <c r="CY9" s="90"/>
      <c r="CZ9" s="93" t="s">
        <v>248</v>
      </c>
      <c r="DA9" s="95">
        <v>49.32</v>
      </c>
      <c r="DB9" s="90"/>
      <c r="DC9" s="94" t="s">
        <v>249</v>
      </c>
      <c r="DD9" s="731">
        <v>58.33</v>
      </c>
      <c r="DE9" s="90"/>
      <c r="DF9" s="93" t="s">
        <v>239</v>
      </c>
      <c r="DG9" s="96"/>
      <c r="DH9" s="90"/>
      <c r="DI9" s="94"/>
      <c r="DJ9" s="99">
        <v>62.32</v>
      </c>
      <c r="DK9" s="100"/>
      <c r="DL9" s="93" t="s">
        <v>250</v>
      </c>
      <c r="DM9" s="109">
        <v>69.7</v>
      </c>
      <c r="DN9" s="431"/>
      <c r="DO9" s="94" t="s">
        <v>251</v>
      </c>
      <c r="DP9" s="109">
        <v>15.91</v>
      </c>
      <c r="DQ9" s="100"/>
      <c r="DR9" s="100"/>
      <c r="DS9" s="100"/>
      <c r="DT9" s="100"/>
      <c r="DU9" s="100"/>
      <c r="DV9" s="93" t="s">
        <v>981</v>
      </c>
      <c r="DW9" s="95">
        <v>102.79</v>
      </c>
      <c r="DX9" s="731">
        <v>67.72</v>
      </c>
      <c r="DY9" s="527"/>
      <c r="DZ9" s="93" t="s">
        <v>1077</v>
      </c>
      <c r="EA9" s="95">
        <v>56.51</v>
      </c>
      <c r="EB9" s="90"/>
      <c r="EC9" s="94" t="s">
        <v>1107</v>
      </c>
      <c r="ED9" s="95">
        <v>61.1</v>
      </c>
      <c r="EE9" s="90"/>
      <c r="EF9" s="93" t="s">
        <v>731</v>
      </c>
      <c r="EG9" s="109">
        <v>47.47</v>
      </c>
      <c r="EH9" s="100"/>
      <c r="EI9" s="100"/>
      <c r="EJ9" s="100"/>
      <c r="EK9" s="668" t="s">
        <v>1157</v>
      </c>
      <c r="EL9" s="109">
        <v>66.36</v>
      </c>
      <c r="EM9" s="431"/>
      <c r="EN9" s="720" t="s">
        <v>1187</v>
      </c>
      <c r="EO9" s="99">
        <v>51.28</v>
      </c>
      <c r="EP9" s="431"/>
      <c r="EQ9" s="431"/>
      <c r="ER9" s="720" t="s">
        <v>1196</v>
      </c>
      <c r="ES9" s="731">
        <v>50.57</v>
      </c>
      <c r="EU9" s="527"/>
      <c r="EV9" s="668" t="s">
        <v>1234</v>
      </c>
      <c r="EW9" s="95">
        <v>61.36</v>
      </c>
      <c r="EX9" s="527"/>
      <c r="EY9" s="668" t="s">
        <v>239</v>
      </c>
      <c r="EZ9" s="95">
        <v>48.73</v>
      </c>
      <c r="FA9" s="527"/>
      <c r="FB9" s="708" t="s">
        <v>386</v>
      </c>
      <c r="FC9" s="101">
        <f t="shared" si="1"/>
        <v>1566.4882500000001</v>
      </c>
      <c r="FD9" s="61">
        <f t="shared" si="2"/>
        <v>1676.56</v>
      </c>
      <c r="FE9" s="63"/>
      <c r="FF9" s="121">
        <f>(FD9-FC9)+0.01</f>
        <v>110.08174999999984</v>
      </c>
      <c r="FG9" s="64"/>
      <c r="FH9" s="1234"/>
      <c r="FI9" s="475"/>
      <c r="FJ9" s="65"/>
      <c r="FL9" s="732"/>
    </row>
    <row r="10" spans="1:171" s="103" customFormat="1" ht="20.25" customHeight="1" x14ac:dyDescent="0.25">
      <c r="A10" s="478">
        <f t="shared" si="3"/>
        <v>7</v>
      </c>
      <c r="B10" s="517" t="s">
        <v>104</v>
      </c>
      <c r="C10" s="640" t="s">
        <v>155</v>
      </c>
      <c r="D10" s="67" t="s">
        <v>252</v>
      </c>
      <c r="E10" s="143"/>
      <c r="F10" s="105" t="s">
        <v>253</v>
      </c>
      <c r="G10" s="70" t="s">
        <v>947</v>
      </c>
      <c r="H10" s="71" t="s">
        <v>254</v>
      </c>
      <c r="I10" s="72">
        <v>112.11</v>
      </c>
      <c r="J10" s="72">
        <v>108.33</v>
      </c>
      <c r="K10" s="72">
        <v>55.43</v>
      </c>
      <c r="L10" s="72">
        <v>57.32</v>
      </c>
      <c r="M10" s="72">
        <v>65.28</v>
      </c>
      <c r="N10" s="72">
        <v>70.180000000000007</v>
      </c>
      <c r="O10" s="72">
        <v>74.989999999999995</v>
      </c>
      <c r="P10" s="73">
        <v>77.569999999999993</v>
      </c>
      <c r="Q10" s="72">
        <v>67.349999999999994</v>
      </c>
      <c r="R10" s="72">
        <v>53.97</v>
      </c>
      <c r="S10" s="72">
        <v>54.08</v>
      </c>
      <c r="T10" s="72">
        <v>52.16</v>
      </c>
      <c r="U10" s="72">
        <v>51.67</v>
      </c>
      <c r="V10" s="72">
        <v>51.79</v>
      </c>
      <c r="W10" s="72">
        <v>62.7</v>
      </c>
      <c r="X10" s="74">
        <v>67.8</v>
      </c>
      <c r="Y10" s="422">
        <v>59.28</v>
      </c>
      <c r="Z10" s="422">
        <v>55.676250000000003</v>
      </c>
      <c r="AA10" s="588">
        <v>47.47</v>
      </c>
      <c r="AB10" s="422">
        <v>53.3</v>
      </c>
      <c r="AC10" s="591">
        <v>55.31</v>
      </c>
      <c r="AD10" s="643">
        <v>48.72</v>
      </c>
      <c r="AE10" s="643">
        <v>47.47</v>
      </c>
      <c r="AF10" s="643">
        <v>75.11</v>
      </c>
      <c r="AG10" s="643">
        <v>67.05</v>
      </c>
      <c r="AH10" s="643">
        <v>54.82</v>
      </c>
      <c r="AI10" s="734"/>
      <c r="AJ10" s="439">
        <f t="shared" si="0"/>
        <v>1646.9362499999997</v>
      </c>
      <c r="AK10" s="75"/>
      <c r="AL10" s="127"/>
      <c r="AM10" s="79"/>
      <c r="AN10" s="80"/>
      <c r="AO10" s="79"/>
      <c r="AP10" s="80"/>
      <c r="AQ10" s="79"/>
      <c r="AR10" s="80"/>
      <c r="AS10" s="81"/>
      <c r="AT10" s="82"/>
      <c r="AU10" s="80"/>
      <c r="AV10" s="79"/>
      <c r="AW10" s="80"/>
      <c r="AX10" s="79"/>
      <c r="AY10" s="80"/>
      <c r="AZ10" s="79"/>
      <c r="BA10" s="80"/>
      <c r="BB10" s="79"/>
      <c r="BC10" s="125">
        <v>112.11</v>
      </c>
      <c r="BD10" s="81"/>
      <c r="BE10" s="81"/>
      <c r="BF10" s="82">
        <v>43584</v>
      </c>
      <c r="BG10" s="80"/>
      <c r="BH10" s="83"/>
      <c r="BI10" s="83"/>
      <c r="BJ10" s="77"/>
      <c r="BK10" s="80"/>
      <c r="BL10" s="81"/>
      <c r="BM10" s="81"/>
      <c r="BN10" s="81"/>
      <c r="BO10" s="79"/>
      <c r="BP10" s="80"/>
      <c r="BQ10" s="81"/>
      <c r="BR10" s="81"/>
      <c r="BS10" s="82"/>
      <c r="BT10" s="113"/>
      <c r="BU10" s="85"/>
      <c r="BV10" s="85"/>
      <c r="BW10" s="85"/>
      <c r="BX10" s="85"/>
      <c r="BY10" s="85"/>
      <c r="BZ10" s="86"/>
      <c r="CA10" s="114"/>
      <c r="CB10" s="88"/>
      <c r="CC10" s="82"/>
      <c r="CD10" s="87">
        <v>74.989999999999995</v>
      </c>
      <c r="CE10" s="88"/>
      <c r="CF10" s="82">
        <v>43746</v>
      </c>
      <c r="CG10" s="78"/>
      <c r="CH10" s="88"/>
      <c r="CI10" s="88"/>
      <c r="CJ10" s="86"/>
      <c r="CK10" s="96"/>
      <c r="CL10" s="90"/>
      <c r="CM10" s="90"/>
      <c r="CN10" s="93"/>
      <c r="CO10" s="96"/>
      <c r="CP10" s="90"/>
      <c r="CQ10" s="94"/>
      <c r="CR10" s="92">
        <v>330</v>
      </c>
      <c r="CS10" s="731">
        <v>331.67</v>
      </c>
      <c r="CT10" s="90"/>
      <c r="CU10" s="90"/>
      <c r="CV10" s="93" t="s">
        <v>255</v>
      </c>
      <c r="CW10" s="96"/>
      <c r="CX10" s="90"/>
      <c r="CY10" s="90"/>
      <c r="CZ10" s="93"/>
      <c r="DA10" s="96"/>
      <c r="DB10" s="90"/>
      <c r="DC10" s="94"/>
      <c r="DD10" s="731">
        <v>51.79</v>
      </c>
      <c r="DE10" s="90"/>
      <c r="DF10" s="93" t="s">
        <v>239</v>
      </c>
      <c r="DG10" s="96"/>
      <c r="DH10" s="90"/>
      <c r="DI10" s="94"/>
      <c r="DJ10" s="100"/>
      <c r="DK10" s="100"/>
      <c r="DL10" s="93"/>
      <c r="DM10" s="109">
        <v>189</v>
      </c>
      <c r="DN10" s="431"/>
      <c r="DO10" s="94" t="s">
        <v>256</v>
      </c>
      <c r="DP10" s="705"/>
      <c r="DQ10" s="100"/>
      <c r="DR10" s="100"/>
      <c r="DS10" s="100"/>
      <c r="DT10" s="100"/>
      <c r="DU10" s="100"/>
      <c r="DV10" s="93"/>
      <c r="DW10" s="96"/>
      <c r="DX10" s="90"/>
      <c r="DY10" s="527"/>
      <c r="DZ10" s="93"/>
      <c r="EA10" s="96"/>
      <c r="EB10" s="90"/>
      <c r="EC10" s="94"/>
      <c r="ED10" s="95">
        <v>208.9</v>
      </c>
      <c r="EE10" s="90"/>
      <c r="EF10" s="93" t="s">
        <v>1146</v>
      </c>
      <c r="EG10" s="705"/>
      <c r="EH10" s="100"/>
      <c r="EI10" s="100"/>
      <c r="EJ10" s="100"/>
      <c r="EK10" s="668"/>
      <c r="EL10" s="721"/>
      <c r="EM10" s="431"/>
      <c r="EN10" s="720"/>
      <c r="EO10" s="431"/>
      <c r="EP10" s="431"/>
      <c r="EQ10" s="431"/>
      <c r="ER10" s="720"/>
      <c r="ES10" s="731">
        <v>250</v>
      </c>
      <c r="ET10" s="527"/>
      <c r="EU10" s="527"/>
      <c r="EV10" s="668" t="s">
        <v>1223</v>
      </c>
      <c r="EW10" s="737"/>
      <c r="EX10" s="527"/>
      <c r="EY10" s="668"/>
      <c r="EZ10" s="737"/>
      <c r="FA10" s="527"/>
      <c r="FB10" s="708"/>
      <c r="FC10" s="101">
        <f t="shared" si="1"/>
        <v>1646.9362499999997</v>
      </c>
      <c r="FD10" s="61">
        <f t="shared" si="2"/>
        <v>1548.46</v>
      </c>
      <c r="FE10" s="63"/>
      <c r="FF10" s="102">
        <f t="shared" si="4"/>
        <v>-98.476249999999709</v>
      </c>
      <c r="FG10" s="64"/>
      <c r="FH10" s="1234"/>
      <c r="FI10" s="475"/>
      <c r="FJ10" s="65"/>
      <c r="FO10" s="103" t="s">
        <v>1</v>
      </c>
    </row>
    <row r="11" spans="1:171" s="103" customFormat="1" ht="20.25" customHeight="1" x14ac:dyDescent="0.25">
      <c r="A11" s="478">
        <f t="shared" si="3"/>
        <v>8</v>
      </c>
      <c r="B11" s="517" t="s">
        <v>101</v>
      </c>
      <c r="C11" s="640" t="s">
        <v>157</v>
      </c>
      <c r="D11" s="111" t="s">
        <v>257</v>
      </c>
      <c r="E11" s="126" t="s">
        <v>258</v>
      </c>
      <c r="F11" s="69" t="s">
        <v>259</v>
      </c>
      <c r="G11" s="70" t="s">
        <v>942</v>
      </c>
      <c r="H11" s="71" t="s">
        <v>260</v>
      </c>
      <c r="I11" s="72">
        <f>108.06</f>
        <v>108.06</v>
      </c>
      <c r="J11" s="72">
        <v>106.81</v>
      </c>
      <c r="K11" s="72">
        <v>55.93</v>
      </c>
      <c r="L11" s="72">
        <v>53.41</v>
      </c>
      <c r="M11" s="72">
        <v>59.22</v>
      </c>
      <c r="N11" s="72">
        <v>63.23</v>
      </c>
      <c r="O11" s="72">
        <v>66.349999999999994</v>
      </c>
      <c r="P11" s="73">
        <v>68.290000000000006</v>
      </c>
      <c r="Q11" s="72">
        <v>62.86</v>
      </c>
      <c r="R11" s="72">
        <v>55.81</v>
      </c>
      <c r="S11" s="72">
        <v>55.2</v>
      </c>
      <c r="T11" s="72">
        <v>52.78</v>
      </c>
      <c r="U11" s="72">
        <v>53.58</v>
      </c>
      <c r="V11" s="72">
        <v>52.85</v>
      </c>
      <c r="W11" s="72">
        <v>48.41</v>
      </c>
      <c r="X11" s="653">
        <v>54.1</v>
      </c>
      <c r="Y11" s="72">
        <v>68.47</v>
      </c>
      <c r="Z11" s="422">
        <v>48.745125000000002</v>
      </c>
      <c r="AA11" s="588">
        <v>47.47</v>
      </c>
      <c r="AB11" s="422">
        <v>54.21</v>
      </c>
      <c r="AC11" s="591">
        <v>53.85</v>
      </c>
      <c r="AD11" s="643">
        <v>54.7</v>
      </c>
      <c r="AE11" s="643">
        <v>47.47</v>
      </c>
      <c r="AF11" s="643">
        <v>66.77</v>
      </c>
      <c r="AG11" s="643">
        <v>50.68</v>
      </c>
      <c r="AH11" s="643">
        <v>54.91</v>
      </c>
      <c r="AI11" s="734"/>
      <c r="AJ11" s="439">
        <f t="shared" si="0"/>
        <v>1564.1651250000002</v>
      </c>
      <c r="AK11" s="75"/>
      <c r="AL11" s="127"/>
      <c r="AM11" s="82"/>
      <c r="AN11" s="80"/>
      <c r="AO11" s="82"/>
      <c r="AP11" s="80"/>
      <c r="AQ11" s="79"/>
      <c r="AR11" s="80"/>
      <c r="AS11" s="81"/>
      <c r="AT11" s="82"/>
      <c r="AU11" s="80"/>
      <c r="AV11" s="79"/>
      <c r="AW11" s="80"/>
      <c r="AX11" s="79"/>
      <c r="AY11" s="80"/>
      <c r="AZ11" s="79"/>
      <c r="BA11" s="80"/>
      <c r="BB11" s="79"/>
      <c r="BC11" s="80"/>
      <c r="BD11" s="81"/>
      <c r="BE11" s="81"/>
      <c r="BF11" s="82"/>
      <c r="BG11" s="80"/>
      <c r="BH11" s="83"/>
      <c r="BI11" s="83"/>
      <c r="BJ11" s="77"/>
      <c r="BK11" s="78"/>
      <c r="BL11" s="83"/>
      <c r="BM11" s="83"/>
      <c r="BN11" s="83"/>
      <c r="BO11" s="79"/>
      <c r="BP11" s="106">
        <v>59.22</v>
      </c>
      <c r="BQ11" s="128">
        <v>324.20999999999998</v>
      </c>
      <c r="BR11" s="83"/>
      <c r="BS11" s="82" t="s">
        <v>261</v>
      </c>
      <c r="BT11" s="87">
        <v>63.23</v>
      </c>
      <c r="BU11" s="88"/>
      <c r="BV11" s="88"/>
      <c r="BW11" s="88"/>
      <c r="BX11" s="88"/>
      <c r="BY11" s="88"/>
      <c r="BZ11" s="86">
        <v>43686</v>
      </c>
      <c r="CA11" s="114"/>
      <c r="CB11" s="88"/>
      <c r="CC11" s="82"/>
      <c r="CD11" s="120">
        <v>66.349999999999994</v>
      </c>
      <c r="CE11" s="129">
        <v>68.290000000000006</v>
      </c>
      <c r="CF11" s="82" t="s">
        <v>262</v>
      </c>
      <c r="CG11" s="106">
        <v>62.86</v>
      </c>
      <c r="CH11" s="88"/>
      <c r="CI11" s="88"/>
      <c r="CJ11" s="86">
        <v>43781</v>
      </c>
      <c r="CK11" s="95">
        <v>55.81</v>
      </c>
      <c r="CL11" s="90"/>
      <c r="CM11" s="90"/>
      <c r="CN11" s="93" t="s">
        <v>238</v>
      </c>
      <c r="CO11" s="92">
        <v>55.2</v>
      </c>
      <c r="CP11" s="90"/>
      <c r="CQ11" s="94" t="s">
        <v>263</v>
      </c>
      <c r="CR11" s="92">
        <v>52.78</v>
      </c>
      <c r="CS11" s="90"/>
      <c r="CT11" s="90"/>
      <c r="CU11" s="90"/>
      <c r="CV11" s="93" t="s">
        <v>264</v>
      </c>
      <c r="CW11" s="95">
        <v>53.58</v>
      </c>
      <c r="CX11" s="90"/>
      <c r="CY11" s="90"/>
      <c r="CZ11" s="93" t="s">
        <v>265</v>
      </c>
      <c r="DA11" s="95">
        <v>52.85</v>
      </c>
      <c r="DB11" s="90"/>
      <c r="DC11" s="94" t="s">
        <v>266</v>
      </c>
      <c r="DD11" s="731">
        <v>48.41</v>
      </c>
      <c r="DE11" s="90"/>
      <c r="DF11" s="93" t="s">
        <v>239</v>
      </c>
      <c r="DG11" s="96"/>
      <c r="DH11" s="90"/>
      <c r="DI11" s="94"/>
      <c r="DJ11" s="99">
        <v>54.1</v>
      </c>
      <c r="DK11" s="100"/>
      <c r="DL11" s="93" t="s">
        <v>250</v>
      </c>
      <c r="DM11" s="109">
        <v>68.47</v>
      </c>
      <c r="DN11" s="431"/>
      <c r="DO11" s="94" t="s">
        <v>267</v>
      </c>
      <c r="DP11" s="109">
        <v>48.75</v>
      </c>
      <c r="DQ11" s="100"/>
      <c r="DR11" s="100"/>
      <c r="DS11" s="100"/>
      <c r="DT11" s="100"/>
      <c r="DU11" s="100"/>
      <c r="DV11" s="93" t="s">
        <v>981</v>
      </c>
      <c r="DW11" s="95">
        <v>47.47</v>
      </c>
      <c r="DX11" s="731">
        <v>54.21</v>
      </c>
      <c r="DY11" s="527"/>
      <c r="DZ11" s="93" t="s">
        <v>1079</v>
      </c>
      <c r="EA11" s="95">
        <v>53.84</v>
      </c>
      <c r="EB11" s="90"/>
      <c r="EC11" s="94" t="s">
        <v>1109</v>
      </c>
      <c r="ED11" s="95">
        <v>54.71</v>
      </c>
      <c r="EE11" s="90"/>
      <c r="EF11" s="93" t="s">
        <v>731</v>
      </c>
      <c r="EG11" s="705">
        <v>47.47</v>
      </c>
      <c r="EH11" s="100"/>
      <c r="EI11" s="100"/>
      <c r="EJ11" s="100"/>
      <c r="EK11" s="668" t="s">
        <v>1170</v>
      </c>
      <c r="EL11" s="109">
        <v>66.77</v>
      </c>
      <c r="EM11" s="431"/>
      <c r="EN11" s="720" t="s">
        <v>1188</v>
      </c>
      <c r="EO11" s="99">
        <v>50.68</v>
      </c>
      <c r="EP11" s="431"/>
      <c r="EQ11" s="431"/>
      <c r="ER11" s="720" t="s">
        <v>1196</v>
      </c>
      <c r="ES11" s="731">
        <v>54.9</v>
      </c>
      <c r="ET11" s="527"/>
      <c r="EU11" s="527"/>
      <c r="EV11" s="668" t="s">
        <v>249</v>
      </c>
      <c r="EW11" s="737"/>
      <c r="EX11" s="527"/>
      <c r="EY11" s="668"/>
      <c r="EZ11" s="95">
        <v>52.52</v>
      </c>
      <c r="FA11" s="731">
        <v>48.73</v>
      </c>
      <c r="FB11" s="708" t="s">
        <v>1252</v>
      </c>
      <c r="FC11" s="101">
        <f t="shared" si="1"/>
        <v>1564.1651250000002</v>
      </c>
      <c r="FD11" s="61">
        <f t="shared" si="2"/>
        <v>1665.4100000000003</v>
      </c>
      <c r="FE11" s="63"/>
      <c r="FF11" s="102">
        <f t="shared" si="4"/>
        <v>101.24487500000009</v>
      </c>
      <c r="FG11" s="64"/>
      <c r="FH11" s="1234"/>
      <c r="FI11" s="475"/>
      <c r="FJ11" s="65"/>
    </row>
    <row r="12" spans="1:171" s="103" customFormat="1" ht="20.25" customHeight="1" x14ac:dyDescent="0.25">
      <c r="A12" s="478">
        <f t="shared" si="3"/>
        <v>9</v>
      </c>
      <c r="B12" s="517" t="s">
        <v>95</v>
      </c>
      <c r="C12" s="640" t="s">
        <v>160</v>
      </c>
      <c r="D12" s="67" t="s">
        <v>1058</v>
      </c>
      <c r="E12" s="725" t="s">
        <v>227</v>
      </c>
      <c r="F12" s="130" t="s">
        <v>268</v>
      </c>
      <c r="G12" s="70" t="s">
        <v>937</v>
      </c>
      <c r="H12" s="71" t="s">
        <v>269</v>
      </c>
      <c r="I12" s="72">
        <v>102.51</v>
      </c>
      <c r="J12" s="72">
        <v>102.52</v>
      </c>
      <c r="K12" s="72">
        <v>51.14</v>
      </c>
      <c r="L12" s="72">
        <v>51.76</v>
      </c>
      <c r="M12" s="72">
        <v>54.67</v>
      </c>
      <c r="N12" s="72">
        <v>60.94</v>
      </c>
      <c r="O12" s="72">
        <v>55.89</v>
      </c>
      <c r="P12" s="73">
        <v>60.51</v>
      </c>
      <c r="Q12" s="72">
        <v>56.59</v>
      </c>
      <c r="R12" s="72">
        <v>52.89</v>
      </c>
      <c r="S12" s="72">
        <v>52.18</v>
      </c>
      <c r="T12" s="72">
        <v>50.66</v>
      </c>
      <c r="U12" s="72">
        <v>51.41</v>
      </c>
      <c r="V12" s="72">
        <v>52.16</v>
      </c>
      <c r="W12" s="72">
        <v>59.22</v>
      </c>
      <c r="X12" s="74">
        <v>54.98</v>
      </c>
      <c r="Y12" s="72">
        <v>55.41</v>
      </c>
      <c r="Z12" s="422">
        <v>55.764624999999995</v>
      </c>
      <c r="AA12" s="588">
        <v>47.47</v>
      </c>
      <c r="AB12" s="422">
        <v>55.74</v>
      </c>
      <c r="AC12" s="591">
        <v>58.87</v>
      </c>
      <c r="AD12" s="643">
        <v>48.9</v>
      </c>
      <c r="AE12" s="643">
        <v>47.47</v>
      </c>
      <c r="AF12" s="643">
        <v>60.2</v>
      </c>
      <c r="AG12" s="643">
        <v>52.75</v>
      </c>
      <c r="AH12" s="643">
        <v>53.56</v>
      </c>
      <c r="AI12" s="734"/>
      <c r="AJ12" s="439">
        <f t="shared" si="0"/>
        <v>1506.1646250000001</v>
      </c>
      <c r="AK12" s="75"/>
      <c r="AL12" s="83"/>
      <c r="AM12" s="77"/>
      <c r="AN12" s="78"/>
      <c r="AO12" s="79"/>
      <c r="AP12" s="80"/>
      <c r="AQ12" s="79"/>
      <c r="AR12" s="80"/>
      <c r="AS12" s="81"/>
      <c r="AT12" s="82"/>
      <c r="AU12" s="80"/>
      <c r="AV12" s="79"/>
      <c r="AW12" s="80"/>
      <c r="AX12" s="79"/>
      <c r="AY12" s="80"/>
      <c r="AZ12" s="79"/>
      <c r="BA12" s="80"/>
      <c r="BB12" s="79"/>
      <c r="BC12" s="80"/>
      <c r="BD12" s="81"/>
      <c r="BE12" s="81"/>
      <c r="BF12" s="82"/>
      <c r="BG12" s="80"/>
      <c r="BH12" s="83"/>
      <c r="BI12" s="83"/>
      <c r="BJ12" s="77"/>
      <c r="BK12" s="80"/>
      <c r="BL12" s="81"/>
      <c r="BM12" s="81"/>
      <c r="BN12" s="81"/>
      <c r="BO12" s="79"/>
      <c r="BP12" s="80"/>
      <c r="BQ12" s="81"/>
      <c r="BR12" s="81"/>
      <c r="BS12" s="82"/>
      <c r="BT12" s="84">
        <v>307.93</v>
      </c>
      <c r="BU12" s="131">
        <v>115.61</v>
      </c>
      <c r="BV12" s="85"/>
      <c r="BW12" s="85"/>
      <c r="BX12" s="85"/>
      <c r="BY12" s="85"/>
      <c r="BZ12" s="86" t="s">
        <v>270</v>
      </c>
      <c r="CA12" s="87">
        <v>55.89</v>
      </c>
      <c r="CB12" s="88"/>
      <c r="CC12" s="82">
        <v>43733</v>
      </c>
      <c r="CD12" s="87">
        <v>60.51</v>
      </c>
      <c r="CE12" s="88"/>
      <c r="CF12" s="82">
        <v>43742</v>
      </c>
      <c r="CG12" s="89">
        <v>56.59</v>
      </c>
      <c r="CH12" s="90"/>
      <c r="CI12" s="91"/>
      <c r="CJ12" s="86">
        <v>43787</v>
      </c>
      <c r="CK12" s="95">
        <v>52.89</v>
      </c>
      <c r="CL12" s="91"/>
      <c r="CM12" s="90"/>
      <c r="CN12" s="93" t="s">
        <v>271</v>
      </c>
      <c r="CO12" s="92">
        <v>52.18</v>
      </c>
      <c r="CP12" s="90"/>
      <c r="CQ12" s="94" t="s">
        <v>272</v>
      </c>
      <c r="CR12" s="92">
        <v>50</v>
      </c>
      <c r="CS12" s="90"/>
      <c r="CT12" s="90"/>
      <c r="CU12" s="90"/>
      <c r="CV12" s="93" t="s">
        <v>273</v>
      </c>
      <c r="CW12" s="96"/>
      <c r="CX12" s="90"/>
      <c r="CY12" s="90"/>
      <c r="CZ12" s="93"/>
      <c r="DA12" s="96"/>
      <c r="DB12" s="90"/>
      <c r="DC12" s="94"/>
      <c r="DD12" s="731">
        <v>52.16</v>
      </c>
      <c r="DE12" s="731">
        <v>59.22</v>
      </c>
      <c r="DF12" s="93" t="s">
        <v>274</v>
      </c>
      <c r="DG12" s="96"/>
      <c r="DH12" s="90"/>
      <c r="DI12" s="94"/>
      <c r="DJ12" s="100"/>
      <c r="DK12" s="100"/>
      <c r="DL12" s="93"/>
      <c r="DM12" s="109">
        <v>110.39</v>
      </c>
      <c r="DN12" s="431"/>
      <c r="DO12" s="94" t="s">
        <v>256</v>
      </c>
      <c r="DP12" s="705"/>
      <c r="DQ12" s="100"/>
      <c r="DR12" s="100"/>
      <c r="DS12" s="100"/>
      <c r="DT12" s="100"/>
      <c r="DU12" s="100"/>
      <c r="DV12" s="93"/>
      <c r="DW12" s="95">
        <v>155.30000000000001</v>
      </c>
      <c r="DX12" s="90"/>
      <c r="DY12" s="527"/>
      <c r="DZ12" s="93" t="s">
        <v>1074</v>
      </c>
      <c r="EA12" s="95">
        <v>114.62</v>
      </c>
      <c r="EB12" s="90"/>
      <c r="EC12" s="94" t="s">
        <v>1107</v>
      </c>
      <c r="ED12" s="95">
        <v>48.89</v>
      </c>
      <c r="EE12" s="90"/>
      <c r="EF12" s="93" t="s">
        <v>209</v>
      </c>
      <c r="EG12" s="109">
        <v>47.47</v>
      </c>
      <c r="EH12" s="100"/>
      <c r="EI12" s="100"/>
      <c r="EJ12" s="100"/>
      <c r="EK12" s="668" t="s">
        <v>1157</v>
      </c>
      <c r="EL12" s="721"/>
      <c r="EM12" s="431"/>
      <c r="EN12" s="720"/>
      <c r="EO12" s="99">
        <v>112.95</v>
      </c>
      <c r="EP12" s="431"/>
      <c r="EQ12" s="431"/>
      <c r="ER12" s="720" t="s">
        <v>1199</v>
      </c>
      <c r="ES12" s="527"/>
      <c r="ET12" s="527"/>
      <c r="EU12" s="527"/>
      <c r="EV12" s="668"/>
      <c r="EW12" s="737"/>
      <c r="EX12" s="527"/>
      <c r="EY12" s="668"/>
      <c r="EZ12" s="737"/>
      <c r="FA12" s="527"/>
      <c r="FB12" s="708"/>
      <c r="FC12" s="101">
        <f>$AJ12</f>
        <v>1506.1646250000001</v>
      </c>
      <c r="FD12" s="61">
        <f t="shared" si="2"/>
        <v>1452.6000000000001</v>
      </c>
      <c r="FE12" s="63"/>
      <c r="FF12" s="102">
        <f t="shared" si="4"/>
        <v>-53.564624999999978</v>
      </c>
      <c r="FG12" s="64"/>
      <c r="FH12" s="1234"/>
      <c r="FI12" s="475"/>
      <c r="FJ12" s="65"/>
    </row>
    <row r="13" spans="1:171" s="103" customFormat="1" ht="20.25" customHeight="1" x14ac:dyDescent="0.25">
      <c r="A13" s="478">
        <f t="shared" si="3"/>
        <v>10</v>
      </c>
      <c r="B13" s="517" t="s">
        <v>1143</v>
      </c>
      <c r="C13" s="640" t="s">
        <v>1130</v>
      </c>
      <c r="D13" s="432" t="s">
        <v>1210</v>
      </c>
      <c r="E13" s="725"/>
      <c r="F13" s="130"/>
      <c r="G13" s="70"/>
      <c r="H13" s="71"/>
      <c r="I13" s="72"/>
      <c r="J13" s="72"/>
      <c r="K13" s="72"/>
      <c r="L13" s="72"/>
      <c r="M13" s="72"/>
      <c r="N13" s="72"/>
      <c r="O13" s="72"/>
      <c r="P13" s="73"/>
      <c r="Q13" s="72"/>
      <c r="R13" s="72"/>
      <c r="S13" s="72"/>
      <c r="T13" s="72"/>
      <c r="U13" s="72"/>
      <c r="V13" s="72"/>
      <c r="W13" s="72"/>
      <c r="X13" s="74"/>
      <c r="Y13" s="72"/>
      <c r="Z13" s="422"/>
      <c r="AA13" s="588"/>
      <c r="AB13" s="422"/>
      <c r="AC13" s="591"/>
      <c r="AD13" s="643"/>
      <c r="AE13" s="643">
        <v>47.47</v>
      </c>
      <c r="AF13" s="643">
        <v>51.22</v>
      </c>
      <c r="AG13" s="643">
        <v>48.08</v>
      </c>
      <c r="AH13" s="643">
        <v>47.55</v>
      </c>
      <c r="AI13" s="734"/>
      <c r="AJ13" s="439">
        <f t="shared" si="0"/>
        <v>194.32</v>
      </c>
      <c r="AK13" s="75"/>
      <c r="AL13" s="83"/>
      <c r="AM13" s="77"/>
      <c r="AN13" s="78"/>
      <c r="AO13" s="79"/>
      <c r="AP13" s="80"/>
      <c r="AQ13" s="79"/>
      <c r="AR13" s="80"/>
      <c r="AS13" s="81"/>
      <c r="AT13" s="82"/>
      <c r="AU13" s="80"/>
      <c r="AV13" s="79"/>
      <c r="AW13" s="80"/>
      <c r="AX13" s="79"/>
      <c r="AY13" s="80"/>
      <c r="AZ13" s="79"/>
      <c r="BA13" s="80"/>
      <c r="BB13" s="79"/>
      <c r="BC13" s="80"/>
      <c r="BD13" s="81"/>
      <c r="BE13" s="81"/>
      <c r="BF13" s="82"/>
      <c r="BG13" s="80"/>
      <c r="BH13" s="83"/>
      <c r="BI13" s="83"/>
      <c r="BJ13" s="77"/>
      <c r="BK13" s="80"/>
      <c r="BL13" s="81"/>
      <c r="BM13" s="81"/>
      <c r="BN13" s="81"/>
      <c r="BO13" s="79"/>
      <c r="BP13" s="80"/>
      <c r="BQ13" s="81"/>
      <c r="BR13" s="81"/>
      <c r="BS13" s="82"/>
      <c r="BT13" s="84"/>
      <c r="BU13" s="131"/>
      <c r="BV13" s="85"/>
      <c r="BW13" s="85"/>
      <c r="BX13" s="85"/>
      <c r="BY13" s="85"/>
      <c r="BZ13" s="86"/>
      <c r="CA13" s="87"/>
      <c r="CB13" s="88"/>
      <c r="CC13" s="82"/>
      <c r="CD13" s="87"/>
      <c r="CE13" s="88"/>
      <c r="CF13" s="82"/>
      <c r="CG13" s="89"/>
      <c r="CH13" s="90"/>
      <c r="CI13" s="91"/>
      <c r="CJ13" s="86"/>
      <c r="CK13" s="95"/>
      <c r="CL13" s="91"/>
      <c r="CM13" s="90"/>
      <c r="CN13" s="93"/>
      <c r="CO13" s="737"/>
      <c r="CP13" s="527"/>
      <c r="CQ13" s="720"/>
      <c r="CR13" s="737"/>
      <c r="CS13" s="90"/>
      <c r="CT13" s="90"/>
      <c r="CU13" s="90"/>
      <c r="CV13" s="93"/>
      <c r="CW13" s="96"/>
      <c r="CX13" s="90"/>
      <c r="CY13" s="90"/>
      <c r="CZ13" s="93"/>
      <c r="DA13" s="96"/>
      <c r="DB13" s="90"/>
      <c r="DC13" s="94"/>
      <c r="DD13" s="527"/>
      <c r="DE13" s="527"/>
      <c r="DF13" s="93"/>
      <c r="DG13" s="96"/>
      <c r="DH13" s="90"/>
      <c r="DI13" s="94"/>
      <c r="DJ13" s="100"/>
      <c r="DK13" s="100"/>
      <c r="DL13" s="93"/>
      <c r="DM13" s="721"/>
      <c r="DN13" s="431"/>
      <c r="DO13" s="94"/>
      <c r="DP13" s="705"/>
      <c r="DQ13" s="100"/>
      <c r="DR13" s="100"/>
      <c r="DS13" s="100"/>
      <c r="DT13" s="100"/>
      <c r="DU13" s="100"/>
      <c r="DV13" s="93"/>
      <c r="DW13" s="737"/>
      <c r="DX13" s="527"/>
      <c r="DY13" s="527"/>
      <c r="DZ13" s="668"/>
      <c r="EA13" s="737"/>
      <c r="EB13" s="90"/>
      <c r="EC13" s="94"/>
      <c r="ED13" s="96"/>
      <c r="EE13" s="90"/>
      <c r="EF13" s="93"/>
      <c r="EG13" s="705"/>
      <c r="EH13" s="100"/>
      <c r="EI13" s="100"/>
      <c r="EJ13" s="100"/>
      <c r="EK13" s="93"/>
      <c r="EL13" s="721"/>
      <c r="EM13" s="431"/>
      <c r="EN13" s="720"/>
      <c r="EO13" s="431"/>
      <c r="EP13" s="431"/>
      <c r="EQ13" s="431"/>
      <c r="ER13" s="720"/>
      <c r="ES13" s="527"/>
      <c r="ET13" s="527"/>
      <c r="EU13" s="527"/>
      <c r="EV13" s="668"/>
      <c r="EW13" s="96"/>
      <c r="EX13" s="90"/>
      <c r="EY13" s="93"/>
      <c r="EZ13" s="96"/>
      <c r="FA13" s="90"/>
      <c r="FB13" s="485"/>
      <c r="FC13" s="101">
        <f t="shared" ref="FC13:FC27" si="5">$AJ13</f>
        <v>194.32</v>
      </c>
      <c r="FD13" s="61">
        <f t="shared" si="2"/>
        <v>0</v>
      </c>
      <c r="FE13" s="63"/>
      <c r="FF13" s="102">
        <f t="shared" si="4"/>
        <v>-194.32</v>
      </c>
      <c r="FG13" s="64"/>
      <c r="FH13" s="1234"/>
      <c r="FI13" s="475"/>
      <c r="FJ13" s="65"/>
    </row>
    <row r="14" spans="1:171" s="103" customFormat="1" ht="20.25" customHeight="1" x14ac:dyDescent="0.25">
      <c r="A14" s="478">
        <f t="shared" si="3"/>
        <v>11</v>
      </c>
      <c r="B14" s="517" t="s">
        <v>275</v>
      </c>
      <c r="C14" s="66" t="s">
        <v>135</v>
      </c>
      <c r="D14" s="132" t="s">
        <v>276</v>
      </c>
      <c r="E14" s="133" t="s">
        <v>277</v>
      </c>
      <c r="F14" s="134" t="s">
        <v>278</v>
      </c>
      <c r="G14" s="135">
        <v>37</v>
      </c>
      <c r="H14" s="71" t="s">
        <v>279</v>
      </c>
      <c r="I14" s="72">
        <v>106.31</v>
      </c>
      <c r="J14" s="72">
        <v>107.7</v>
      </c>
      <c r="K14" s="72">
        <v>58.46</v>
      </c>
      <c r="L14" s="72">
        <v>60.48</v>
      </c>
      <c r="M14" s="72">
        <v>56.69</v>
      </c>
      <c r="N14" s="72">
        <v>89.43</v>
      </c>
      <c r="O14" s="72">
        <v>75.7</v>
      </c>
      <c r="P14" s="73">
        <v>79.37</v>
      </c>
      <c r="Q14" s="72">
        <v>64.95</v>
      </c>
      <c r="R14" s="72">
        <v>54.92</v>
      </c>
      <c r="S14" s="72">
        <v>54.14</v>
      </c>
      <c r="T14" s="72">
        <v>52.28</v>
      </c>
      <c r="U14" s="72">
        <v>49.54</v>
      </c>
      <c r="V14" s="72">
        <v>51.49</v>
      </c>
      <c r="W14" s="72">
        <v>53.63</v>
      </c>
      <c r="X14" s="74">
        <v>51.36</v>
      </c>
      <c r="Y14" s="72">
        <v>54.23</v>
      </c>
      <c r="Z14" s="422">
        <v>52.166499999999999</v>
      </c>
      <c r="AA14" s="588">
        <v>47.47</v>
      </c>
      <c r="AB14" s="422">
        <v>51.61</v>
      </c>
      <c r="AC14" s="591">
        <v>51.51</v>
      </c>
      <c r="AD14" s="643">
        <v>50.01</v>
      </c>
      <c r="AE14" s="643">
        <v>47.47</v>
      </c>
      <c r="AF14" s="643">
        <v>81.39</v>
      </c>
      <c r="AG14" s="643">
        <v>68.38</v>
      </c>
      <c r="AH14" s="643">
        <v>70.349999999999994</v>
      </c>
      <c r="AI14" s="734"/>
      <c r="AJ14" s="439">
        <f t="shared" si="0"/>
        <v>1641.0364999999997</v>
      </c>
      <c r="AK14" s="136"/>
      <c r="AL14" s="137">
        <v>57.96</v>
      </c>
      <c r="AM14" s="79">
        <v>43691</v>
      </c>
      <c r="AN14" s="138">
        <v>38.54</v>
      </c>
      <c r="AO14" s="79">
        <v>43717</v>
      </c>
      <c r="AP14" s="80"/>
      <c r="AQ14" s="79"/>
      <c r="AR14" s="80"/>
      <c r="AS14" s="81"/>
      <c r="AT14" s="82"/>
      <c r="AU14" s="80"/>
      <c r="AV14" s="79"/>
      <c r="AW14" s="80"/>
      <c r="AX14" s="79"/>
      <c r="AY14" s="80"/>
      <c r="AZ14" s="79"/>
      <c r="BA14" s="80"/>
      <c r="BB14" s="79"/>
      <c r="BC14" s="80"/>
      <c r="BD14" s="81"/>
      <c r="BE14" s="81"/>
      <c r="BF14" s="82"/>
      <c r="BG14" s="80"/>
      <c r="BH14" s="83"/>
      <c r="BI14" s="83"/>
      <c r="BJ14" s="77"/>
      <c r="BK14" s="80"/>
      <c r="BL14" s="81"/>
      <c r="BM14" s="81"/>
      <c r="BN14" s="81"/>
      <c r="BO14" s="79"/>
      <c r="BP14" s="78"/>
      <c r="BQ14" s="83"/>
      <c r="BR14" s="83"/>
      <c r="BS14" s="82"/>
      <c r="BT14" s="84">
        <v>89.43</v>
      </c>
      <c r="BU14" s="85"/>
      <c r="BV14" s="85"/>
      <c r="BW14" s="85"/>
      <c r="BX14" s="85"/>
      <c r="BY14" s="85"/>
      <c r="BZ14" s="86">
        <v>43685</v>
      </c>
      <c r="CA14" s="87">
        <v>100</v>
      </c>
      <c r="CB14" s="88"/>
      <c r="CC14" s="82">
        <v>43724</v>
      </c>
      <c r="CD14" s="120">
        <v>100</v>
      </c>
      <c r="CE14" s="88"/>
      <c r="CF14" s="82">
        <v>43762</v>
      </c>
      <c r="CG14" s="106">
        <v>64.95</v>
      </c>
      <c r="CH14" s="88"/>
      <c r="CI14" s="88"/>
      <c r="CJ14" s="86">
        <v>43794</v>
      </c>
      <c r="CK14" s="160"/>
      <c r="CL14" s="90"/>
      <c r="CM14" s="90"/>
      <c r="CN14" s="93"/>
      <c r="CO14" s="92">
        <v>54.92</v>
      </c>
      <c r="CP14" s="90"/>
      <c r="CQ14" s="94" t="s">
        <v>246</v>
      </c>
      <c r="CR14" s="92">
        <v>403.63</v>
      </c>
      <c r="CS14" s="90"/>
      <c r="CT14" s="90"/>
      <c r="CU14" s="90"/>
      <c r="CV14" s="93" t="s">
        <v>247</v>
      </c>
      <c r="CW14" s="92">
        <v>47.5</v>
      </c>
      <c r="CX14" s="731">
        <v>2.04</v>
      </c>
      <c r="CY14" s="90"/>
      <c r="CZ14" s="93" t="s">
        <v>280</v>
      </c>
      <c r="DA14" s="95">
        <v>51.49</v>
      </c>
      <c r="DB14" s="90"/>
      <c r="DC14" s="94" t="s">
        <v>266</v>
      </c>
      <c r="DD14" s="90"/>
      <c r="DE14" s="90"/>
      <c r="DF14" s="93"/>
      <c r="DG14" s="95">
        <v>53.63</v>
      </c>
      <c r="DH14" s="90"/>
      <c r="DI14" s="94" t="s">
        <v>211</v>
      </c>
      <c r="DJ14" s="99">
        <v>51.36</v>
      </c>
      <c r="DK14" s="100"/>
      <c r="DL14" s="93" t="s">
        <v>281</v>
      </c>
      <c r="DM14" s="109">
        <v>54.23</v>
      </c>
      <c r="DN14" s="431"/>
      <c r="DO14" s="94" t="s">
        <v>251</v>
      </c>
      <c r="DP14" s="705"/>
      <c r="DQ14" s="100"/>
      <c r="DR14" s="100"/>
      <c r="DS14" s="100"/>
      <c r="DT14" s="100"/>
      <c r="DU14" s="100"/>
      <c r="DV14" s="93"/>
      <c r="DW14" s="95">
        <v>3.17</v>
      </c>
      <c r="DX14" s="731">
        <v>50.64</v>
      </c>
      <c r="DY14" s="527"/>
      <c r="DZ14" s="93" t="s">
        <v>1080</v>
      </c>
      <c r="EA14" s="95">
        <v>99.08</v>
      </c>
      <c r="EB14" s="731">
        <v>99.95</v>
      </c>
      <c r="EC14" s="94" t="s">
        <v>1110</v>
      </c>
      <c r="ED14" s="96"/>
      <c r="EE14" s="90"/>
      <c r="EF14" s="93"/>
      <c r="EG14" s="705"/>
      <c r="EH14" s="100"/>
      <c r="EI14" s="100"/>
      <c r="EJ14" s="100"/>
      <c r="EK14" s="93"/>
      <c r="EL14" s="109">
        <v>80</v>
      </c>
      <c r="EM14" s="431"/>
      <c r="EN14" s="720" t="s">
        <v>1188</v>
      </c>
      <c r="EO14" s="431"/>
      <c r="EP14" s="431"/>
      <c r="EQ14" s="431"/>
      <c r="ER14" s="720"/>
      <c r="ES14" s="731">
        <v>138.51</v>
      </c>
      <c r="EU14" s="527"/>
      <c r="EV14" s="668" t="s">
        <v>1234</v>
      </c>
      <c r="EW14" s="95">
        <v>72.72</v>
      </c>
      <c r="EX14" s="90"/>
      <c r="EY14" s="93" t="s">
        <v>1251</v>
      </c>
      <c r="EZ14" s="96"/>
      <c r="FA14" s="90"/>
      <c r="FB14" s="485"/>
      <c r="FC14" s="101">
        <f t="shared" si="5"/>
        <v>1641.0364999999997</v>
      </c>
      <c r="FD14" s="61">
        <f t="shared" si="2"/>
        <v>1713.7500000000002</v>
      </c>
      <c r="FE14" s="63"/>
      <c r="FF14" s="528">
        <f t="shared" si="4"/>
        <v>72.713500000000522</v>
      </c>
      <c r="FG14" s="64"/>
      <c r="FH14" s="1234"/>
      <c r="FI14" s="529"/>
    </row>
    <row r="15" spans="1:171" s="103" customFormat="1" ht="20.25" customHeight="1" x14ac:dyDescent="0.25">
      <c r="A15" s="478">
        <f t="shared" si="3"/>
        <v>12</v>
      </c>
      <c r="B15" s="517" t="s">
        <v>125</v>
      </c>
      <c r="C15" s="66" t="s">
        <v>139</v>
      </c>
      <c r="D15" s="132" t="s">
        <v>282</v>
      </c>
      <c r="E15" s="139" t="s">
        <v>283</v>
      </c>
      <c r="F15" s="105" t="s">
        <v>284</v>
      </c>
      <c r="G15" s="70" t="s">
        <v>961</v>
      </c>
      <c r="H15" s="71" t="s">
        <v>285</v>
      </c>
      <c r="I15" s="72">
        <v>119.56</v>
      </c>
      <c r="J15" s="72">
        <v>120.07</v>
      </c>
      <c r="K15" s="72">
        <v>59.09</v>
      </c>
      <c r="L15" s="72">
        <v>54.04</v>
      </c>
      <c r="M15" s="72">
        <v>59.85</v>
      </c>
      <c r="N15" s="72">
        <v>88.76</v>
      </c>
      <c r="O15" s="72">
        <v>109.56</v>
      </c>
      <c r="P15" s="73">
        <v>92.12</v>
      </c>
      <c r="Q15" s="72">
        <v>75.02</v>
      </c>
      <c r="R15" s="72">
        <v>61.82</v>
      </c>
      <c r="S15" s="72">
        <v>60.03</v>
      </c>
      <c r="T15" s="72">
        <v>56</v>
      </c>
      <c r="U15" s="72">
        <v>53.49</v>
      </c>
      <c r="V15" s="72">
        <v>53.24</v>
      </c>
      <c r="W15" s="72">
        <v>52.96</v>
      </c>
      <c r="X15" s="74">
        <v>56.36</v>
      </c>
      <c r="Y15" s="422">
        <v>69.89</v>
      </c>
      <c r="Z15" s="422">
        <v>71.003</v>
      </c>
      <c r="AA15" s="588">
        <v>47.47</v>
      </c>
      <c r="AB15" s="422">
        <v>63.72</v>
      </c>
      <c r="AC15" s="591">
        <v>60.61</v>
      </c>
      <c r="AD15" s="643">
        <v>59.12</v>
      </c>
      <c r="AE15" s="643">
        <v>47.47</v>
      </c>
      <c r="AF15" s="643">
        <v>110.95</v>
      </c>
      <c r="AG15" s="643">
        <v>52</v>
      </c>
      <c r="AH15" s="643">
        <v>61.98</v>
      </c>
      <c r="AI15" s="734"/>
      <c r="AJ15" s="439">
        <f t="shared" si="0"/>
        <v>1816.183</v>
      </c>
      <c r="AK15" s="140"/>
      <c r="AL15" s="127"/>
      <c r="AM15" s="79"/>
      <c r="AN15" s="80"/>
      <c r="AO15" s="79"/>
      <c r="AP15" s="80"/>
      <c r="AQ15" s="79"/>
      <c r="AR15" s="80"/>
      <c r="AS15" s="81"/>
      <c r="AT15" s="82"/>
      <c r="AU15" s="125">
        <v>60</v>
      </c>
      <c r="AV15" s="79">
        <v>44182</v>
      </c>
      <c r="AW15" s="80"/>
      <c r="AX15" s="79"/>
      <c r="AY15" s="125">
        <v>60</v>
      </c>
      <c r="AZ15" s="79">
        <v>43872</v>
      </c>
      <c r="BA15" s="80"/>
      <c r="BB15" s="79"/>
      <c r="BC15" s="80"/>
      <c r="BD15" s="81"/>
      <c r="BE15" s="81"/>
      <c r="BF15" s="82"/>
      <c r="BG15" s="80"/>
      <c r="BH15" s="83"/>
      <c r="BI15" s="83"/>
      <c r="BJ15" s="77"/>
      <c r="BK15" s="80"/>
      <c r="BL15" s="81"/>
      <c r="BM15" s="81"/>
      <c r="BN15" s="81"/>
      <c r="BO15" s="79"/>
      <c r="BP15" s="106">
        <v>80</v>
      </c>
      <c r="BQ15" s="128">
        <v>80</v>
      </c>
      <c r="BR15" s="83"/>
      <c r="BS15" s="82" t="s">
        <v>261</v>
      </c>
      <c r="BT15" s="87">
        <v>100</v>
      </c>
      <c r="BU15" s="88"/>
      <c r="BV15" s="88"/>
      <c r="BW15" s="88"/>
      <c r="BX15" s="88"/>
      <c r="BY15" s="88"/>
      <c r="BZ15" s="86">
        <v>43685</v>
      </c>
      <c r="CA15" s="114"/>
      <c r="CB15" s="88"/>
      <c r="CC15" s="82"/>
      <c r="CD15" s="87">
        <v>150</v>
      </c>
      <c r="CE15" s="88"/>
      <c r="CF15" s="82">
        <v>43746</v>
      </c>
      <c r="CG15" s="106">
        <v>75</v>
      </c>
      <c r="CH15" s="88"/>
      <c r="CI15" s="88"/>
      <c r="CJ15" s="86">
        <v>43782</v>
      </c>
      <c r="CK15" s="95">
        <v>70</v>
      </c>
      <c r="CL15" s="90"/>
      <c r="CM15" s="90"/>
      <c r="CN15" s="93" t="s">
        <v>286</v>
      </c>
      <c r="CO15" s="96"/>
      <c r="CP15" s="90"/>
      <c r="CQ15" s="94"/>
      <c r="CR15" s="96"/>
      <c r="CS15" s="90"/>
      <c r="CT15" s="731">
        <v>140</v>
      </c>
      <c r="CU15" s="90"/>
      <c r="CV15" s="93" t="s">
        <v>210</v>
      </c>
      <c r="CW15" s="95">
        <v>140</v>
      </c>
      <c r="CX15" s="90"/>
      <c r="CY15" s="90"/>
      <c r="CZ15" s="93" t="s">
        <v>248</v>
      </c>
      <c r="DA15" s="95">
        <v>60</v>
      </c>
      <c r="DB15" s="90"/>
      <c r="DC15" s="94" t="s">
        <v>221</v>
      </c>
      <c r="DD15" s="731">
        <v>70</v>
      </c>
      <c r="DE15" s="90"/>
      <c r="DF15" s="93" t="s">
        <v>287</v>
      </c>
      <c r="DG15" s="96"/>
      <c r="DH15" s="90"/>
      <c r="DI15" s="94"/>
      <c r="DJ15" s="99">
        <v>56.36</v>
      </c>
      <c r="DK15" s="100"/>
      <c r="DL15" s="93" t="s">
        <v>288</v>
      </c>
      <c r="DM15" s="705"/>
      <c r="DN15" s="431"/>
      <c r="DO15" s="94"/>
      <c r="DP15" s="99">
        <v>80</v>
      </c>
      <c r="DQ15" s="100"/>
      <c r="DR15" s="100"/>
      <c r="DS15" s="100"/>
      <c r="DT15" s="100"/>
      <c r="DU15" s="100"/>
      <c r="DV15" s="93" t="s">
        <v>981</v>
      </c>
      <c r="DW15" s="95">
        <v>58.97</v>
      </c>
      <c r="DX15" s="90"/>
      <c r="DY15" s="527"/>
      <c r="DZ15" s="93" t="s">
        <v>1074</v>
      </c>
      <c r="EA15" s="95">
        <v>110</v>
      </c>
      <c r="EB15" s="90"/>
      <c r="EC15" s="94" t="s">
        <v>1103</v>
      </c>
      <c r="ED15" s="95">
        <v>80</v>
      </c>
      <c r="EE15" s="731">
        <v>65</v>
      </c>
      <c r="EF15" s="93" t="s">
        <v>1148</v>
      </c>
      <c r="EG15" s="705"/>
      <c r="EH15" s="100"/>
      <c r="EI15" s="100"/>
      <c r="EJ15" s="100"/>
      <c r="EK15" s="668"/>
      <c r="EL15" s="721"/>
      <c r="EM15" s="431"/>
      <c r="EN15" s="720"/>
      <c r="EO15" s="99">
        <v>100</v>
      </c>
      <c r="EP15" s="431"/>
      <c r="EQ15" s="431"/>
      <c r="ER15" s="720" t="s">
        <v>373</v>
      </c>
      <c r="ES15" s="731">
        <v>150</v>
      </c>
      <c r="ET15" s="527"/>
      <c r="EU15" s="527"/>
      <c r="EV15" s="668" t="s">
        <v>1226</v>
      </c>
      <c r="EW15" s="737"/>
      <c r="EX15" s="527"/>
      <c r="EY15" s="668"/>
      <c r="EZ15" s="737"/>
      <c r="FA15" s="527"/>
      <c r="FB15" s="708"/>
      <c r="FC15" s="101">
        <f t="shared" si="5"/>
        <v>1816.183</v>
      </c>
      <c r="FD15" s="61">
        <f t="shared" si="2"/>
        <v>1785.33</v>
      </c>
      <c r="FE15" s="63"/>
      <c r="FF15" s="528">
        <f t="shared" si="4"/>
        <v>-30.853000000000065</v>
      </c>
      <c r="FG15" s="64"/>
      <c r="FH15" s="1234"/>
      <c r="FI15" s="475"/>
      <c r="FJ15" s="65"/>
      <c r="FK15" s="141"/>
    </row>
    <row r="16" spans="1:171" s="103" customFormat="1" ht="20.25" customHeight="1" x14ac:dyDescent="0.25">
      <c r="A16" s="478">
        <f t="shared" si="3"/>
        <v>13</v>
      </c>
      <c r="B16" s="517" t="s">
        <v>124</v>
      </c>
      <c r="C16" s="66" t="s">
        <v>140</v>
      </c>
      <c r="D16" s="432" t="s">
        <v>1059</v>
      </c>
      <c r="E16" s="153" t="s">
        <v>289</v>
      </c>
      <c r="F16" s="112" t="s">
        <v>290</v>
      </c>
      <c r="G16" s="70" t="s">
        <v>968</v>
      </c>
      <c r="H16" s="71" t="s">
        <v>291</v>
      </c>
      <c r="I16" s="72">
        <v>108.83</v>
      </c>
      <c r="J16" s="72">
        <v>105.56</v>
      </c>
      <c r="K16" s="72">
        <v>48.86</v>
      </c>
      <c r="L16" s="72">
        <v>49.12</v>
      </c>
      <c r="M16" s="72">
        <v>48.36</v>
      </c>
      <c r="N16" s="72">
        <v>47.47</v>
      </c>
      <c r="O16" s="72">
        <v>47.47</v>
      </c>
      <c r="P16" s="73">
        <v>49.62</v>
      </c>
      <c r="Q16" s="72">
        <v>47.92</v>
      </c>
      <c r="R16" s="72">
        <v>46.6</v>
      </c>
      <c r="S16" s="72">
        <v>48.36</v>
      </c>
      <c r="T16" s="72">
        <v>48.63</v>
      </c>
      <c r="U16" s="72">
        <v>49.2</v>
      </c>
      <c r="V16" s="72">
        <v>49.5</v>
      </c>
      <c r="W16" s="72">
        <v>49.32</v>
      </c>
      <c r="X16" s="74">
        <v>49.22</v>
      </c>
      <c r="Y16" s="72">
        <v>49.33</v>
      </c>
      <c r="Z16" s="422">
        <v>49.565750000000001</v>
      </c>
      <c r="AA16" s="588">
        <v>47.47</v>
      </c>
      <c r="AB16" s="422">
        <v>49.04</v>
      </c>
      <c r="AC16" s="591">
        <v>49.39</v>
      </c>
      <c r="AD16" s="643">
        <v>48.83</v>
      </c>
      <c r="AE16" s="643">
        <v>47.47</v>
      </c>
      <c r="AF16" s="643">
        <v>51.51</v>
      </c>
      <c r="AG16" s="643">
        <v>48.54</v>
      </c>
      <c r="AH16" s="643">
        <v>47.47</v>
      </c>
      <c r="AI16" s="734"/>
      <c r="AJ16" s="439">
        <f t="shared" si="0"/>
        <v>1382.6557500000001</v>
      </c>
      <c r="AK16" s="75"/>
      <c r="AL16" s="127"/>
      <c r="AM16" s="79"/>
      <c r="AN16" s="80"/>
      <c r="AO16" s="79"/>
      <c r="AP16" s="80"/>
      <c r="AQ16" s="79"/>
      <c r="AR16" s="80"/>
      <c r="AS16" s="81"/>
      <c r="AT16" s="82"/>
      <c r="AU16" s="80"/>
      <c r="AV16" s="79"/>
      <c r="AW16" s="80"/>
      <c r="AX16" s="79"/>
      <c r="AY16" s="80"/>
      <c r="AZ16" s="79"/>
      <c r="BA16" s="80"/>
      <c r="BB16" s="79"/>
      <c r="BC16" s="80"/>
      <c r="BD16" s="81"/>
      <c r="BE16" s="81"/>
      <c r="BF16" s="82"/>
      <c r="BG16" s="80"/>
      <c r="BH16" s="83"/>
      <c r="BI16" s="83"/>
      <c r="BJ16" s="77"/>
      <c r="BK16" s="80"/>
      <c r="BL16" s="81"/>
      <c r="BM16" s="81"/>
      <c r="BN16" s="81"/>
      <c r="BO16" s="79"/>
      <c r="BP16" s="80"/>
      <c r="BQ16" s="81"/>
      <c r="BR16" s="81"/>
      <c r="BS16" s="82"/>
      <c r="BT16" s="113"/>
      <c r="BU16" s="85"/>
      <c r="BV16" s="85"/>
      <c r="BW16" s="85"/>
      <c r="BX16" s="85"/>
      <c r="BY16" s="85"/>
      <c r="BZ16" s="86"/>
      <c r="CA16" s="114"/>
      <c r="CB16" s="88"/>
      <c r="CC16" s="82"/>
      <c r="CD16" s="87">
        <v>505.29</v>
      </c>
      <c r="CE16" s="88"/>
      <c r="CF16" s="82">
        <v>43742</v>
      </c>
      <c r="CG16" s="114"/>
      <c r="CH16" s="88"/>
      <c r="CI16" s="88"/>
      <c r="CJ16" s="86"/>
      <c r="CK16" s="96"/>
      <c r="CL16" s="90"/>
      <c r="CM16" s="90"/>
      <c r="CN16" s="93"/>
      <c r="CO16" s="96"/>
      <c r="CP16" s="90"/>
      <c r="CQ16" s="94"/>
      <c r="CR16" s="96"/>
      <c r="CS16" s="90"/>
      <c r="CT16" s="90"/>
      <c r="CU16" s="90"/>
      <c r="CV16" s="93"/>
      <c r="CW16" s="95">
        <v>240.71</v>
      </c>
      <c r="CX16" s="90"/>
      <c r="CY16" s="90"/>
      <c r="CZ16" s="93" t="s">
        <v>292</v>
      </c>
      <c r="DA16" s="96"/>
      <c r="DB16" s="90"/>
      <c r="DC16" s="94"/>
      <c r="DD16" s="90"/>
      <c r="DE16" s="90"/>
      <c r="DF16" s="93"/>
      <c r="DG16" s="96"/>
      <c r="DH16" s="90"/>
      <c r="DI16" s="94"/>
      <c r="DJ16" s="99">
        <v>148.04</v>
      </c>
      <c r="DK16" s="100"/>
      <c r="DL16" s="93" t="s">
        <v>293</v>
      </c>
      <c r="DM16" s="705"/>
      <c r="DN16" s="431"/>
      <c r="DO16" s="94"/>
      <c r="DP16" s="705"/>
      <c r="DQ16" s="100"/>
      <c r="DR16" s="100"/>
      <c r="DS16" s="100"/>
      <c r="DT16" s="100"/>
      <c r="DU16" s="100"/>
      <c r="DV16" s="93"/>
      <c r="DW16" s="95">
        <v>195.4</v>
      </c>
      <c r="DX16" s="90"/>
      <c r="DY16" s="527"/>
      <c r="DZ16" s="93" t="s">
        <v>1074</v>
      </c>
      <c r="EA16" s="96"/>
      <c r="EB16" s="90"/>
      <c r="EC16" s="94"/>
      <c r="ED16" s="96"/>
      <c r="EE16" s="90"/>
      <c r="EF16" s="93"/>
      <c r="EG16" s="109">
        <v>98.23</v>
      </c>
      <c r="EH16" s="100"/>
      <c r="EI16" s="100"/>
      <c r="EJ16" s="100"/>
      <c r="EK16" s="668" t="s">
        <v>1154</v>
      </c>
      <c r="EL16" s="721"/>
      <c r="EM16" s="431"/>
      <c r="EN16" s="720"/>
      <c r="EO16" s="99">
        <v>147.52000000000001</v>
      </c>
      <c r="EP16" s="431"/>
      <c r="EQ16" s="431"/>
      <c r="ER16" s="720" t="s">
        <v>1196</v>
      </c>
      <c r="ES16" s="527"/>
      <c r="ET16" s="527"/>
      <c r="EU16" s="527"/>
      <c r="EV16" s="668"/>
      <c r="EW16" s="737"/>
      <c r="EX16" s="527"/>
      <c r="EY16" s="668"/>
      <c r="EZ16" s="1213">
        <v>48.73</v>
      </c>
      <c r="FA16" s="527"/>
      <c r="FB16" s="708" t="s">
        <v>1248</v>
      </c>
      <c r="FC16" s="101">
        <f t="shared" si="5"/>
        <v>1382.6557500000001</v>
      </c>
      <c r="FD16" s="61">
        <f t="shared" si="2"/>
        <v>1383.92</v>
      </c>
      <c r="FE16" s="63"/>
      <c r="FF16" s="102">
        <f t="shared" si="4"/>
        <v>1.2642499999999472</v>
      </c>
      <c r="FG16" s="64"/>
      <c r="FH16" s="1234"/>
      <c r="FI16" s="475"/>
      <c r="FJ16" s="65"/>
    </row>
    <row r="17" spans="1:169" s="103" customFormat="1" ht="20.25" customHeight="1" x14ac:dyDescent="0.25">
      <c r="A17" s="478">
        <f t="shared" si="3"/>
        <v>14</v>
      </c>
      <c r="B17" s="517" t="s">
        <v>130</v>
      </c>
      <c r="C17" s="142" t="s">
        <v>1106</v>
      </c>
      <c r="D17" s="132" t="s">
        <v>1105</v>
      </c>
      <c r="E17" s="133" t="s">
        <v>294</v>
      </c>
      <c r="F17" s="69" t="s">
        <v>295</v>
      </c>
      <c r="G17" s="70" t="s">
        <v>973</v>
      </c>
      <c r="H17" s="71" t="s">
        <v>296</v>
      </c>
      <c r="I17" s="117">
        <v>95.45</v>
      </c>
      <c r="J17" s="117">
        <v>95.32</v>
      </c>
      <c r="K17" s="72">
        <v>51.76</v>
      </c>
      <c r="L17" s="72">
        <v>52.65</v>
      </c>
      <c r="M17" s="72">
        <v>47.72</v>
      </c>
      <c r="N17" s="72">
        <v>55.78</v>
      </c>
      <c r="O17" s="72">
        <v>51.49</v>
      </c>
      <c r="P17" s="73">
        <v>54.15</v>
      </c>
      <c r="Q17" s="72">
        <v>52.91</v>
      </c>
      <c r="R17" s="72">
        <v>49.66</v>
      </c>
      <c r="S17" s="72">
        <v>51.02</v>
      </c>
      <c r="T17" s="72">
        <v>50.49</v>
      </c>
      <c r="U17" s="72">
        <v>50.15</v>
      </c>
      <c r="V17" s="72">
        <v>50.24</v>
      </c>
      <c r="W17" s="72">
        <v>63</v>
      </c>
      <c r="X17" s="74">
        <v>53.07</v>
      </c>
      <c r="Y17" s="72">
        <v>62.81</v>
      </c>
      <c r="Z17" s="422">
        <v>62.354875</v>
      </c>
      <c r="AA17" s="588">
        <v>47.47</v>
      </c>
      <c r="AB17" s="422">
        <v>62.96</v>
      </c>
      <c r="AC17" s="591">
        <v>61.95</v>
      </c>
      <c r="AD17" s="643">
        <v>58.23</v>
      </c>
      <c r="AE17" s="643">
        <v>47.47</v>
      </c>
      <c r="AF17" s="643">
        <v>60.51</v>
      </c>
      <c r="AG17" s="643">
        <v>51.83</v>
      </c>
      <c r="AH17" s="643">
        <v>52.07</v>
      </c>
      <c r="AI17" s="734"/>
      <c r="AJ17" s="440">
        <f>SUM(I17:AI17)</f>
        <v>1492.5148749999998</v>
      </c>
      <c r="AK17" s="75"/>
      <c r="AL17" s="81"/>
      <c r="AM17" s="77"/>
      <c r="AN17" s="80"/>
      <c r="AO17" s="79"/>
      <c r="AP17" s="80"/>
      <c r="AQ17" s="79"/>
      <c r="AR17" s="80"/>
      <c r="AS17" s="81"/>
      <c r="AT17" s="82"/>
      <c r="AU17" s="80"/>
      <c r="AV17" s="79"/>
      <c r="AW17" s="80"/>
      <c r="AX17" s="79"/>
      <c r="AY17" s="80"/>
      <c r="AZ17" s="79"/>
      <c r="BA17" s="80"/>
      <c r="BB17" s="79"/>
      <c r="BC17" s="80"/>
      <c r="BD17" s="81"/>
      <c r="BE17" s="81"/>
      <c r="BF17" s="82"/>
      <c r="BG17" s="80"/>
      <c r="BH17" s="83"/>
      <c r="BI17" s="83"/>
      <c r="BJ17" s="77"/>
      <c r="BK17" s="80"/>
      <c r="BL17" s="81"/>
      <c r="BM17" s="81"/>
      <c r="BN17" s="81"/>
      <c r="BO17" s="79"/>
      <c r="BP17" s="80"/>
      <c r="BQ17" s="81"/>
      <c r="BR17" s="81"/>
      <c r="BS17" s="82"/>
      <c r="BT17" s="87">
        <v>52.65</v>
      </c>
      <c r="BU17" s="88"/>
      <c r="BV17" s="88"/>
      <c r="BW17" s="88"/>
      <c r="BX17" s="88"/>
      <c r="BY17" s="88"/>
      <c r="BZ17" s="86">
        <v>43686</v>
      </c>
      <c r="CA17" s="87">
        <v>65</v>
      </c>
      <c r="CB17" s="88"/>
      <c r="CC17" s="82">
        <v>43724</v>
      </c>
      <c r="CD17" s="120">
        <v>54.15</v>
      </c>
      <c r="CE17" s="88"/>
      <c r="CF17" s="82">
        <v>43762</v>
      </c>
      <c r="CG17" s="114"/>
      <c r="CH17" s="88"/>
      <c r="CI17" s="88"/>
      <c r="CJ17" s="86"/>
      <c r="CK17" s="160"/>
      <c r="CL17" s="90"/>
      <c r="CM17" s="90"/>
      <c r="CN17" s="93"/>
      <c r="CO17" s="92">
        <v>75</v>
      </c>
      <c r="CP17" s="738">
        <v>49.66</v>
      </c>
      <c r="CQ17" s="94" t="s">
        <v>297</v>
      </c>
      <c r="CR17" s="95">
        <v>50.49</v>
      </c>
      <c r="CS17" s="731">
        <v>170.6</v>
      </c>
      <c r="CT17" s="90"/>
      <c r="CU17" s="90"/>
      <c r="CV17" s="93" t="s">
        <v>298</v>
      </c>
      <c r="CW17" s="95">
        <v>50.15</v>
      </c>
      <c r="CX17" s="90"/>
      <c r="CY17" s="90"/>
      <c r="CZ17" s="93" t="s">
        <v>265</v>
      </c>
      <c r="DA17" s="95">
        <v>50.15</v>
      </c>
      <c r="DB17" s="90"/>
      <c r="DC17" s="94" t="s">
        <v>221</v>
      </c>
      <c r="DD17" s="90"/>
      <c r="DE17" s="90"/>
      <c r="DF17" s="93"/>
      <c r="DG17" s="95">
        <v>63</v>
      </c>
      <c r="DH17" s="731">
        <v>63</v>
      </c>
      <c r="DI17" s="94" t="s">
        <v>299</v>
      </c>
      <c r="DJ17" s="99">
        <v>53.07</v>
      </c>
      <c r="DK17" s="100"/>
      <c r="DL17" s="93" t="s">
        <v>293</v>
      </c>
      <c r="DM17" s="109">
        <v>70</v>
      </c>
      <c r="DN17" s="431"/>
      <c r="DO17" s="94" t="s">
        <v>251</v>
      </c>
      <c r="DP17" s="705"/>
      <c r="DQ17" s="100"/>
      <c r="DR17" s="100"/>
      <c r="DS17" s="100"/>
      <c r="DT17" s="100"/>
      <c r="DU17" s="100"/>
      <c r="DV17" s="91"/>
      <c r="DW17" s="95">
        <v>62.81</v>
      </c>
      <c r="DX17" s="90"/>
      <c r="DY17" s="527"/>
      <c r="DZ17" s="93" t="s">
        <v>1012</v>
      </c>
      <c r="EA17" s="95">
        <v>70</v>
      </c>
      <c r="EB17" s="90"/>
      <c r="EC17" s="94" t="s">
        <v>1107</v>
      </c>
      <c r="ED17" s="96"/>
      <c r="EE17" s="90"/>
      <c r="EF17" s="93"/>
      <c r="EG17" s="109">
        <v>90.13</v>
      </c>
      <c r="EH17" s="100"/>
      <c r="EI17" s="100"/>
      <c r="EJ17" s="100"/>
      <c r="EK17" s="668" t="s">
        <v>1156</v>
      </c>
      <c r="EL17" s="721"/>
      <c r="EM17" s="431"/>
      <c r="EN17" s="720"/>
      <c r="EO17" s="99">
        <v>107.99</v>
      </c>
      <c r="EP17" s="431"/>
      <c r="EQ17" s="431"/>
      <c r="ER17" s="720" t="s">
        <v>497</v>
      </c>
      <c r="ES17" s="731">
        <v>51.83</v>
      </c>
      <c r="EU17" s="527"/>
      <c r="EV17" s="668" t="s">
        <v>1223</v>
      </c>
      <c r="EW17" s="95">
        <v>51.83</v>
      </c>
      <c r="EX17" s="527"/>
      <c r="EY17" s="668" t="s">
        <v>1250</v>
      </c>
      <c r="EZ17" s="95">
        <v>60.1</v>
      </c>
      <c r="FA17" s="527"/>
      <c r="FB17" s="708" t="s">
        <v>1248</v>
      </c>
      <c r="FC17" s="101">
        <f t="shared" si="5"/>
        <v>1492.5148749999998</v>
      </c>
      <c r="FD17" s="61">
        <f t="shared" si="2"/>
        <v>1361.61</v>
      </c>
      <c r="FE17" s="63"/>
      <c r="FF17" s="121">
        <f>FD17-(FC17-(I17+J17))</f>
        <v>59.865125000000035</v>
      </c>
      <c r="FG17" s="122">
        <f>(FC17-FD17+FF17)*-1</f>
        <v>-190.76999999999998</v>
      </c>
      <c r="FH17" s="1234"/>
      <c r="FI17" s="475"/>
      <c r="FJ17" s="65"/>
    </row>
    <row r="18" spans="1:169" s="103" customFormat="1" ht="20.25" customHeight="1" x14ac:dyDescent="0.25">
      <c r="A18" s="1215">
        <f t="shared" si="3"/>
        <v>15</v>
      </c>
      <c r="B18" s="517" t="s">
        <v>129</v>
      </c>
      <c r="C18" s="66" t="s">
        <v>300</v>
      </c>
      <c r="D18" s="132" t="s">
        <v>301</v>
      </c>
      <c r="E18" s="126" t="s">
        <v>302</v>
      </c>
      <c r="F18" s="69" t="s">
        <v>303</v>
      </c>
      <c r="G18" s="70" t="s">
        <v>972</v>
      </c>
      <c r="H18" s="71" t="s">
        <v>304</v>
      </c>
      <c r="I18" s="72">
        <v>100.63</v>
      </c>
      <c r="J18" s="72">
        <v>100.12</v>
      </c>
      <c r="K18" s="72">
        <v>49.49</v>
      </c>
      <c r="L18" s="72">
        <v>49.74</v>
      </c>
      <c r="M18" s="72">
        <v>57.07</v>
      </c>
      <c r="N18" s="72">
        <v>53.84</v>
      </c>
      <c r="O18" s="72">
        <v>50.49</v>
      </c>
      <c r="P18" s="73">
        <v>66.05</v>
      </c>
      <c r="Q18" s="72">
        <v>59.28</v>
      </c>
      <c r="R18" s="72">
        <v>60.26</v>
      </c>
      <c r="S18" s="72">
        <v>52.35</v>
      </c>
      <c r="T18" s="72">
        <v>50.99</v>
      </c>
      <c r="U18" s="72">
        <v>50.06</v>
      </c>
      <c r="V18" s="72">
        <v>50.44</v>
      </c>
      <c r="W18" s="72">
        <v>47.47</v>
      </c>
      <c r="X18" s="74">
        <v>57.87</v>
      </c>
      <c r="Y18" s="72">
        <v>49.38</v>
      </c>
      <c r="Z18" s="422">
        <v>59.615249999999996</v>
      </c>
      <c r="AA18" s="588">
        <v>47.47</v>
      </c>
      <c r="AB18" s="422">
        <v>55.66</v>
      </c>
      <c r="AC18" s="591">
        <v>58.73</v>
      </c>
      <c r="AD18" s="643">
        <v>64.510000000000005</v>
      </c>
      <c r="AE18" s="643">
        <v>47.47</v>
      </c>
      <c r="AF18" s="643">
        <v>79.25</v>
      </c>
      <c r="AG18" s="643">
        <v>51.29</v>
      </c>
      <c r="AH18" s="643">
        <v>53.95</v>
      </c>
      <c r="AI18" s="734"/>
      <c r="AJ18" s="439">
        <f t="shared" si="0"/>
        <v>1523.4752500000002</v>
      </c>
      <c r="AK18" s="75"/>
      <c r="AL18" s="127"/>
      <c r="AM18" s="82"/>
      <c r="AN18" s="80"/>
      <c r="AO18" s="79"/>
      <c r="AP18" s="80"/>
      <c r="AQ18" s="79"/>
      <c r="AR18" s="80"/>
      <c r="AS18" s="81"/>
      <c r="AT18" s="82"/>
      <c r="AU18" s="80"/>
      <c r="AV18" s="79"/>
      <c r="AW18" s="80"/>
      <c r="AX18" s="79"/>
      <c r="AY18" s="80"/>
      <c r="AZ18" s="79"/>
      <c r="BA18" s="80"/>
      <c r="BB18" s="79"/>
      <c r="BC18" s="80"/>
      <c r="BD18" s="81"/>
      <c r="BE18" s="81"/>
      <c r="BF18" s="82"/>
      <c r="BG18" s="80"/>
      <c r="BH18" s="83"/>
      <c r="BI18" s="83"/>
      <c r="BJ18" s="77"/>
      <c r="BK18" s="106">
        <v>99.23</v>
      </c>
      <c r="BL18" s="83"/>
      <c r="BM18" s="83"/>
      <c r="BN18" s="83"/>
      <c r="BO18" s="79">
        <v>43637</v>
      </c>
      <c r="BP18" s="80"/>
      <c r="BQ18" s="81"/>
      <c r="BR18" s="81"/>
      <c r="BS18" s="82"/>
      <c r="BT18" s="113"/>
      <c r="BU18" s="85"/>
      <c r="BV18" s="85"/>
      <c r="BW18" s="85"/>
      <c r="BX18" s="85"/>
      <c r="BY18" s="85"/>
      <c r="BZ18" s="86"/>
      <c r="CA18" s="87">
        <v>311.66000000000003</v>
      </c>
      <c r="CB18" s="88"/>
      <c r="CC18" s="82">
        <v>43717</v>
      </c>
      <c r="CD18" s="114"/>
      <c r="CE18" s="88"/>
      <c r="CF18" s="82"/>
      <c r="CG18" s="114"/>
      <c r="CH18" s="88"/>
      <c r="CI18" s="88"/>
      <c r="CJ18" s="86"/>
      <c r="CK18" s="92">
        <v>236.08</v>
      </c>
      <c r="CL18" s="90"/>
      <c r="CM18" s="90"/>
      <c r="CN18" s="93" t="s">
        <v>305</v>
      </c>
      <c r="CO18" s="96"/>
      <c r="CP18" s="90"/>
      <c r="CQ18" s="94"/>
      <c r="CR18" s="96"/>
      <c r="CS18" s="90"/>
      <c r="CT18" s="90"/>
      <c r="CU18" s="90"/>
      <c r="CV18" s="93"/>
      <c r="CW18" s="96"/>
      <c r="CX18" s="90"/>
      <c r="CY18" s="90"/>
      <c r="CZ18" s="93"/>
      <c r="DA18" s="95">
        <v>203.84</v>
      </c>
      <c r="DB18" s="90"/>
      <c r="DC18" s="94" t="s">
        <v>306</v>
      </c>
      <c r="DD18" s="90"/>
      <c r="DE18" s="90"/>
      <c r="DF18" s="93"/>
      <c r="DG18" s="95">
        <v>47.47</v>
      </c>
      <c r="DH18" s="90"/>
      <c r="DI18" s="94" t="s">
        <v>307</v>
      </c>
      <c r="DJ18" s="99">
        <v>57.87</v>
      </c>
      <c r="DK18" s="100"/>
      <c r="DL18" s="93" t="s">
        <v>308</v>
      </c>
      <c r="DM18" s="109">
        <v>49.38</v>
      </c>
      <c r="DN18" s="431"/>
      <c r="DO18" s="94" t="s">
        <v>267</v>
      </c>
      <c r="DP18" s="109">
        <v>59.62</v>
      </c>
      <c r="DQ18" s="100"/>
      <c r="DR18" s="100"/>
      <c r="DS18" s="100"/>
      <c r="DT18" s="100"/>
      <c r="DU18" s="100"/>
      <c r="DV18" s="93" t="s">
        <v>998</v>
      </c>
      <c r="DW18" s="95">
        <v>47.47</v>
      </c>
      <c r="DX18" s="90"/>
      <c r="DY18" s="527"/>
      <c r="DZ18" s="93" t="s">
        <v>1074</v>
      </c>
      <c r="EA18" s="95">
        <v>114.39</v>
      </c>
      <c r="EB18" s="90"/>
      <c r="EC18" s="94" t="s">
        <v>1103</v>
      </c>
      <c r="ED18" s="95">
        <v>64.510000000000005</v>
      </c>
      <c r="EE18" s="90"/>
      <c r="EF18" s="93" t="s">
        <v>1146</v>
      </c>
      <c r="EG18" s="705">
        <v>47.47</v>
      </c>
      <c r="EH18" s="100"/>
      <c r="EI18" s="100"/>
      <c r="EJ18" s="100"/>
      <c r="EK18" s="668" t="s">
        <v>1170</v>
      </c>
      <c r="EL18" s="721"/>
      <c r="EM18" s="431"/>
      <c r="EN18" s="720"/>
      <c r="EO18" s="99">
        <v>79.239999999999995</v>
      </c>
      <c r="EP18" s="99">
        <v>51.29</v>
      </c>
      <c r="EQ18" s="431"/>
      <c r="ER18" s="720" t="s">
        <v>1213</v>
      </c>
      <c r="ES18" s="731">
        <v>53.97</v>
      </c>
      <c r="ET18" s="527"/>
      <c r="EU18" s="527"/>
      <c r="EV18" s="668" t="s">
        <v>1223</v>
      </c>
      <c r="EW18" s="737"/>
      <c r="EX18" s="527"/>
      <c r="EY18" s="668"/>
      <c r="EZ18" s="95">
        <v>66.41</v>
      </c>
      <c r="FA18" s="527"/>
      <c r="FB18" s="708" t="s">
        <v>1248</v>
      </c>
      <c r="FC18" s="101">
        <f t="shared" si="5"/>
        <v>1523.4752500000002</v>
      </c>
      <c r="FD18" s="61">
        <f t="shared" si="2"/>
        <v>1589.9000000000003</v>
      </c>
      <c r="FE18" s="63"/>
      <c r="FF18" s="102">
        <f>FD18-FC18</f>
        <v>66.424750000000131</v>
      </c>
      <c r="FG18" s="64"/>
      <c r="FH18" s="1234"/>
      <c r="FI18" s="475"/>
      <c r="FJ18" s="65"/>
    </row>
    <row r="19" spans="1:169" s="103" customFormat="1" ht="20.25" customHeight="1" x14ac:dyDescent="0.25">
      <c r="A19" s="1216">
        <f t="shared" si="3"/>
        <v>16</v>
      </c>
      <c r="B19" s="517" t="s">
        <v>1166</v>
      </c>
      <c r="C19" s="66" t="s">
        <v>158</v>
      </c>
      <c r="D19" s="132" t="s">
        <v>1167</v>
      </c>
      <c r="E19" s="148" t="s">
        <v>1149</v>
      </c>
      <c r="F19" s="69"/>
      <c r="G19" s="70"/>
      <c r="H19" s="71"/>
      <c r="I19" s="72"/>
      <c r="J19" s="72"/>
      <c r="K19" s="72"/>
      <c r="L19" s="72"/>
      <c r="M19" s="72"/>
      <c r="N19" s="72"/>
      <c r="O19" s="72"/>
      <c r="P19" s="73"/>
      <c r="Q19" s="72"/>
      <c r="R19" s="72"/>
      <c r="S19" s="72"/>
      <c r="T19" s="72"/>
      <c r="U19" s="72"/>
      <c r="V19" s="72"/>
      <c r="W19" s="72"/>
      <c r="X19" s="74"/>
      <c r="Y19" s="72"/>
      <c r="Z19" s="422"/>
      <c r="AA19" s="588"/>
      <c r="AB19" s="422"/>
      <c r="AC19" s="591"/>
      <c r="AD19" s="643"/>
      <c r="AE19" s="643"/>
      <c r="AF19" s="643">
        <v>47.5</v>
      </c>
      <c r="AG19" s="643">
        <v>47.47</v>
      </c>
      <c r="AH19" s="643">
        <v>47.47</v>
      </c>
      <c r="AI19" s="734"/>
      <c r="AJ19" s="439">
        <f t="shared" si="0"/>
        <v>142.44</v>
      </c>
      <c r="AK19" s="75"/>
      <c r="AL19" s="127"/>
      <c r="AM19" s="82"/>
      <c r="AN19" s="80"/>
      <c r="AO19" s="79"/>
      <c r="AP19" s="80"/>
      <c r="AQ19" s="79"/>
      <c r="AR19" s="80"/>
      <c r="AS19" s="81"/>
      <c r="AT19" s="82"/>
      <c r="AU19" s="80"/>
      <c r="AV19" s="79"/>
      <c r="AW19" s="80"/>
      <c r="AX19" s="79"/>
      <c r="AY19" s="80"/>
      <c r="AZ19" s="79"/>
      <c r="BA19" s="80"/>
      <c r="BB19" s="79"/>
      <c r="BC19" s="80"/>
      <c r="BD19" s="81"/>
      <c r="BE19" s="81"/>
      <c r="BF19" s="82"/>
      <c r="BG19" s="80"/>
      <c r="BH19" s="83"/>
      <c r="BI19" s="83"/>
      <c r="BJ19" s="77"/>
      <c r="BK19" s="106"/>
      <c r="BL19" s="83"/>
      <c r="BM19" s="83"/>
      <c r="BN19" s="83"/>
      <c r="BO19" s="79"/>
      <c r="BP19" s="80"/>
      <c r="BQ19" s="81"/>
      <c r="BR19" s="81"/>
      <c r="BS19" s="82"/>
      <c r="BT19" s="113"/>
      <c r="BU19" s="85"/>
      <c r="BV19" s="85"/>
      <c r="BW19" s="85"/>
      <c r="BX19" s="85"/>
      <c r="BY19" s="85"/>
      <c r="BZ19" s="86"/>
      <c r="CA19" s="87"/>
      <c r="CB19" s="88"/>
      <c r="CC19" s="82"/>
      <c r="CD19" s="114"/>
      <c r="CE19" s="88"/>
      <c r="CF19" s="82"/>
      <c r="CG19" s="114"/>
      <c r="CH19" s="88"/>
      <c r="CI19" s="88"/>
      <c r="CJ19" s="86"/>
      <c r="CK19" s="92"/>
      <c r="CL19" s="90"/>
      <c r="CM19" s="90"/>
      <c r="CN19" s="93"/>
      <c r="CO19" s="96"/>
      <c r="CP19" s="90"/>
      <c r="CQ19" s="94"/>
      <c r="CR19" s="96"/>
      <c r="CS19" s="90"/>
      <c r="CT19" s="90"/>
      <c r="CU19" s="90"/>
      <c r="CV19" s="93"/>
      <c r="CW19" s="96"/>
      <c r="CX19" s="90"/>
      <c r="CY19" s="90"/>
      <c r="CZ19" s="93"/>
      <c r="DA19" s="95"/>
      <c r="DB19" s="90"/>
      <c r="DC19" s="94"/>
      <c r="DD19" s="90"/>
      <c r="DE19" s="90"/>
      <c r="DF19" s="93"/>
      <c r="DG19" s="95"/>
      <c r="DH19" s="90"/>
      <c r="DI19" s="94"/>
      <c r="DJ19" s="99"/>
      <c r="DK19" s="100"/>
      <c r="DL19" s="93"/>
      <c r="DM19" s="109"/>
      <c r="DN19" s="431"/>
      <c r="DO19" s="94"/>
      <c r="DP19" s="109"/>
      <c r="DQ19" s="100"/>
      <c r="DR19" s="100"/>
      <c r="DS19" s="100"/>
      <c r="DT19" s="100"/>
      <c r="DU19" s="100"/>
      <c r="DV19" s="93"/>
      <c r="DW19" s="95"/>
      <c r="DX19" s="90"/>
      <c r="DY19" s="527"/>
      <c r="DZ19" s="93"/>
      <c r="EA19" s="95"/>
      <c r="EB19" s="90"/>
      <c r="EC19" s="94"/>
      <c r="ED19" s="95"/>
      <c r="EE19" s="90"/>
      <c r="EF19" s="93"/>
      <c r="EG19" s="705"/>
      <c r="EH19" s="100"/>
      <c r="EI19" s="100"/>
      <c r="EJ19" s="100"/>
      <c r="EK19" s="668"/>
      <c r="EL19" s="109">
        <v>47.5</v>
      </c>
      <c r="EM19" s="431"/>
      <c r="EN19" s="720" t="s">
        <v>1187</v>
      </c>
      <c r="EO19" s="99">
        <v>47.47</v>
      </c>
      <c r="EP19" s="431"/>
      <c r="EQ19" s="431"/>
      <c r="ER19" s="720" t="s">
        <v>1199</v>
      </c>
      <c r="ES19" s="1187">
        <v>47.47</v>
      </c>
      <c r="ET19" s="527"/>
      <c r="EU19" s="527"/>
      <c r="EV19" s="668" t="s">
        <v>1223</v>
      </c>
      <c r="EW19" s="737"/>
      <c r="EX19" s="527"/>
      <c r="EY19" s="668"/>
      <c r="EZ19" s="737"/>
      <c r="FA19" s="527"/>
      <c r="FB19" s="708"/>
      <c r="FC19" s="101">
        <f t="shared" si="5"/>
        <v>142.44</v>
      </c>
      <c r="FD19" s="61">
        <f t="shared" si="2"/>
        <v>142.44</v>
      </c>
      <c r="FE19" s="63"/>
      <c r="FF19" s="528">
        <f>FD19-FC19</f>
        <v>0</v>
      </c>
      <c r="FG19" s="64"/>
      <c r="FH19" s="1234"/>
      <c r="FI19" s="475"/>
      <c r="FJ19" s="65"/>
    </row>
    <row r="20" spans="1:169" s="103" customFormat="1" ht="20.25" customHeight="1" x14ac:dyDescent="0.25">
      <c r="A20" s="478">
        <f t="shared" si="3"/>
        <v>17</v>
      </c>
      <c r="B20" s="517" t="s">
        <v>123</v>
      </c>
      <c r="C20" s="432" t="s">
        <v>1052</v>
      </c>
      <c r="D20" s="739" t="s">
        <v>1060</v>
      </c>
      <c r="E20" s="68" t="s">
        <v>1133</v>
      </c>
      <c r="F20" s="105" t="s">
        <v>1155</v>
      </c>
      <c r="G20" s="70" t="s">
        <v>967</v>
      </c>
      <c r="H20" s="71" t="s">
        <v>309</v>
      </c>
      <c r="I20" s="117">
        <v>96.84</v>
      </c>
      <c r="J20" s="117">
        <v>96.83</v>
      </c>
      <c r="K20" s="117">
        <v>49.12</v>
      </c>
      <c r="L20" s="117">
        <v>49.12</v>
      </c>
      <c r="M20" s="117">
        <v>48.23</v>
      </c>
      <c r="N20" s="117">
        <v>50.8</v>
      </c>
      <c r="O20" s="72">
        <v>50.13</v>
      </c>
      <c r="P20" s="73">
        <v>50.71</v>
      </c>
      <c r="Q20" s="72">
        <v>50.35</v>
      </c>
      <c r="R20" s="72">
        <v>48.97</v>
      </c>
      <c r="S20" s="72">
        <v>50.14</v>
      </c>
      <c r="T20" s="72">
        <v>50.03</v>
      </c>
      <c r="U20" s="72">
        <v>49.14</v>
      </c>
      <c r="V20" s="72">
        <v>49.54</v>
      </c>
      <c r="W20" s="144">
        <v>49.54</v>
      </c>
      <c r="X20" s="74">
        <v>49.32</v>
      </c>
      <c r="Y20" s="72">
        <v>50.56</v>
      </c>
      <c r="Z20" s="422">
        <v>51.648875000000004</v>
      </c>
      <c r="AA20" s="588">
        <v>47.47</v>
      </c>
      <c r="AB20" s="422">
        <v>51.84</v>
      </c>
      <c r="AC20" s="591">
        <v>50.3</v>
      </c>
      <c r="AD20" s="643">
        <v>49.86</v>
      </c>
      <c r="AE20" s="709">
        <f>47.47+40.67</f>
        <v>88.14</v>
      </c>
      <c r="AF20" s="643">
        <v>47.47</v>
      </c>
      <c r="AG20" s="643">
        <v>67.8</v>
      </c>
      <c r="AH20" s="643">
        <v>65.510000000000005</v>
      </c>
      <c r="AI20" s="734"/>
      <c r="AJ20" s="440">
        <f>SUM(I20:AI20)</f>
        <v>1459.4088749999996</v>
      </c>
      <c r="AK20" s="75"/>
      <c r="AL20" s="137">
        <v>150.78</v>
      </c>
      <c r="AM20" s="79">
        <v>43678</v>
      </c>
      <c r="AN20" s="80"/>
      <c r="AO20" s="79"/>
      <c r="AP20" s="80"/>
      <c r="AQ20" s="79"/>
      <c r="AR20" s="80"/>
      <c r="AS20" s="81"/>
      <c r="AT20" s="82"/>
      <c r="AU20" s="80"/>
      <c r="AV20" s="79"/>
      <c r="AW20" s="80"/>
      <c r="AX20" s="79"/>
      <c r="AY20" s="80"/>
      <c r="AZ20" s="79"/>
      <c r="BA20" s="80"/>
      <c r="BB20" s="79"/>
      <c r="BC20" s="80"/>
      <c r="BD20" s="81"/>
      <c r="BE20" s="81"/>
      <c r="BF20" s="82"/>
      <c r="BG20" s="80"/>
      <c r="BH20" s="83"/>
      <c r="BI20" s="83"/>
      <c r="BJ20" s="77"/>
      <c r="BK20" s="80"/>
      <c r="BL20" s="81"/>
      <c r="BM20" s="81"/>
      <c r="BN20" s="81"/>
      <c r="BO20" s="79"/>
      <c r="BP20" s="89">
        <v>48.23</v>
      </c>
      <c r="BQ20" s="83"/>
      <c r="BR20" s="83"/>
      <c r="BS20" s="82">
        <v>43665</v>
      </c>
      <c r="BT20" s="113"/>
      <c r="BU20" s="85"/>
      <c r="BV20" s="85"/>
      <c r="BW20" s="85"/>
      <c r="BX20" s="85"/>
      <c r="BY20" s="85"/>
      <c r="BZ20" s="86"/>
      <c r="CA20" s="114"/>
      <c r="CB20" s="88"/>
      <c r="CC20" s="82"/>
      <c r="CD20" s="114"/>
      <c r="CE20" s="88"/>
      <c r="CF20" s="82"/>
      <c r="CG20" s="114"/>
      <c r="CH20" s="88"/>
      <c r="CI20" s="88"/>
      <c r="CJ20" s="86"/>
      <c r="CK20" s="160"/>
      <c r="CL20" s="90"/>
      <c r="CM20" s="90"/>
      <c r="CN20" s="93"/>
      <c r="CO20" s="92">
        <v>392.84</v>
      </c>
      <c r="CP20" s="90"/>
      <c r="CQ20" s="94" t="s">
        <v>310</v>
      </c>
      <c r="CR20" s="96"/>
      <c r="CS20" s="90"/>
      <c r="CT20" s="90"/>
      <c r="CU20" s="90"/>
      <c r="CV20" s="93"/>
      <c r="CW20" s="96"/>
      <c r="CX20" s="90"/>
      <c r="CY20" s="90"/>
      <c r="CZ20" s="93"/>
      <c r="DA20" s="96"/>
      <c r="DB20" s="90"/>
      <c r="DC20" s="94"/>
      <c r="DD20" s="90"/>
      <c r="DE20" s="90"/>
      <c r="DF20" s="93"/>
      <c r="DG20" s="96"/>
      <c r="DH20" s="90"/>
      <c r="DI20" s="94"/>
      <c r="DJ20" s="100"/>
      <c r="DK20" s="100"/>
      <c r="DL20" s="93"/>
      <c r="DM20" s="705"/>
      <c r="DN20" s="100"/>
      <c r="DO20" s="94"/>
      <c r="DP20" s="705"/>
      <c r="DQ20" s="100"/>
      <c r="DR20" s="100"/>
      <c r="DS20" s="100"/>
      <c r="DT20" s="100"/>
      <c r="DU20" s="100"/>
      <c r="DV20" s="93"/>
      <c r="DW20" s="96"/>
      <c r="DX20" s="90"/>
      <c r="DY20" s="527"/>
      <c r="DZ20" s="93"/>
      <c r="EA20" s="96"/>
      <c r="EB20" s="90"/>
      <c r="EC20" s="94"/>
      <c r="ED20" s="96"/>
      <c r="EE20" s="90"/>
      <c r="EF20" s="93"/>
      <c r="EG20" s="705"/>
      <c r="EH20" s="100"/>
      <c r="EI20" s="100"/>
      <c r="EJ20" s="100"/>
      <c r="EK20" s="668"/>
      <c r="EL20" s="721"/>
      <c r="EM20" s="431"/>
      <c r="EN20" s="720"/>
      <c r="EO20" s="431"/>
      <c r="EP20" s="431"/>
      <c r="EQ20" s="431"/>
      <c r="ER20" s="720"/>
      <c r="ES20" s="527"/>
      <c r="ET20" s="527"/>
      <c r="EU20" s="527"/>
      <c r="EV20" s="668"/>
      <c r="EW20" s="737"/>
      <c r="EX20" s="527"/>
      <c r="EY20" s="668"/>
      <c r="EZ20" s="737"/>
      <c r="FA20" s="527"/>
      <c r="FB20" s="708"/>
      <c r="FC20" s="101">
        <f t="shared" si="5"/>
        <v>1459.4088749999996</v>
      </c>
      <c r="FD20" s="61">
        <f t="shared" si="2"/>
        <v>591.84999999999991</v>
      </c>
      <c r="FE20" s="63"/>
      <c r="FF20" s="121">
        <f>(FD20-(AL20+BP20))-(FC20-(I20+J20+K20+L20+M20+N20))</f>
        <v>-675.62887499999965</v>
      </c>
      <c r="FG20" s="122">
        <f>(FC20-FD20+FF20)*-1</f>
        <v>-191.93000000000006</v>
      </c>
      <c r="FH20" s="1237"/>
      <c r="FI20" s="585"/>
      <c r="FJ20" s="713"/>
      <c r="FK20" s="673"/>
      <c r="FL20" s="673"/>
    </row>
    <row r="21" spans="1:169" s="103" customFormat="1" ht="20.25" customHeight="1" x14ac:dyDescent="0.25">
      <c r="A21" s="478">
        <f t="shared" si="3"/>
        <v>18</v>
      </c>
      <c r="B21" s="517" t="s">
        <v>128</v>
      </c>
      <c r="C21" s="66" t="s">
        <v>311</v>
      </c>
      <c r="D21" s="67" t="s">
        <v>312</v>
      </c>
      <c r="E21" s="148" t="s">
        <v>313</v>
      </c>
      <c r="F21" s="105" t="s">
        <v>314</v>
      </c>
      <c r="G21" s="70" t="s">
        <v>971</v>
      </c>
      <c r="H21" s="71" t="s">
        <v>315</v>
      </c>
      <c r="I21" s="72">
        <v>112.61</v>
      </c>
      <c r="J21" s="72">
        <v>102.9</v>
      </c>
      <c r="K21" s="422">
        <v>53.66</v>
      </c>
      <c r="L21" s="72">
        <v>49.87</v>
      </c>
      <c r="M21" s="72">
        <v>48.16</v>
      </c>
      <c r="N21" s="422">
        <v>50.04</v>
      </c>
      <c r="O21" s="72">
        <v>51.72</v>
      </c>
      <c r="P21" s="588">
        <v>91.56</v>
      </c>
      <c r="Q21" s="72">
        <v>69.69</v>
      </c>
      <c r="R21" s="72">
        <v>47.56</v>
      </c>
      <c r="S21" s="72">
        <v>48.69</v>
      </c>
      <c r="T21" s="72">
        <v>48.93</v>
      </c>
      <c r="U21" s="72">
        <v>49.03</v>
      </c>
      <c r="V21" s="72">
        <v>49.14</v>
      </c>
      <c r="W21" s="72">
        <v>57.57</v>
      </c>
      <c r="X21" s="653">
        <v>58.47</v>
      </c>
      <c r="Y21" s="72">
        <v>74.13</v>
      </c>
      <c r="Z21" s="422">
        <v>47.47</v>
      </c>
      <c r="AA21" s="588">
        <v>47.47</v>
      </c>
      <c r="AB21" s="422">
        <v>60.49</v>
      </c>
      <c r="AC21" s="591">
        <v>47.47</v>
      </c>
      <c r="AD21" s="643">
        <v>56.71</v>
      </c>
      <c r="AE21" s="643">
        <v>47.47</v>
      </c>
      <c r="AF21" s="643">
        <v>58.02</v>
      </c>
      <c r="AG21" s="1143">
        <v>-47.64</v>
      </c>
      <c r="AH21" s="643">
        <v>47.47</v>
      </c>
      <c r="AI21" s="734"/>
      <c r="AJ21" s="439">
        <f t="shared" si="0"/>
        <v>1428.66</v>
      </c>
      <c r="AK21" s="75"/>
      <c r="AL21" s="127"/>
      <c r="AM21" s="82"/>
      <c r="AN21" s="80"/>
      <c r="AO21" s="79"/>
      <c r="AP21" s="80"/>
      <c r="AQ21" s="79"/>
      <c r="AR21" s="80"/>
      <c r="AS21" s="81"/>
      <c r="AT21" s="82"/>
      <c r="AU21" s="125">
        <v>100</v>
      </c>
      <c r="AV21" s="79">
        <v>44169</v>
      </c>
      <c r="AW21" s="80"/>
      <c r="AX21" s="79"/>
      <c r="AY21" s="80"/>
      <c r="AZ21" s="79"/>
      <c r="BA21" s="80"/>
      <c r="BB21" s="79"/>
      <c r="BC21" s="80"/>
      <c r="BD21" s="81"/>
      <c r="BE21" s="81"/>
      <c r="BF21" s="82"/>
      <c r="BG21" s="106">
        <v>53.66</v>
      </c>
      <c r="BH21" s="83"/>
      <c r="BI21" s="83"/>
      <c r="BJ21" s="77">
        <v>43613</v>
      </c>
      <c r="BK21" s="80"/>
      <c r="BL21" s="81"/>
      <c r="BM21" s="81"/>
      <c r="BN21" s="81"/>
      <c r="BO21" s="79"/>
      <c r="BP21" s="160"/>
      <c r="BQ21" s="145"/>
      <c r="BR21" s="145"/>
      <c r="BS21" s="146"/>
      <c r="BT21" s="147">
        <v>50.04</v>
      </c>
      <c r="BU21" s="85"/>
      <c r="BV21" s="85"/>
      <c r="BW21" s="85"/>
      <c r="BX21" s="85"/>
      <c r="BY21" s="85"/>
      <c r="BZ21" s="86">
        <v>43692</v>
      </c>
      <c r="CA21" s="87">
        <v>365.26</v>
      </c>
      <c r="CB21" s="88"/>
      <c r="CC21" s="82">
        <v>43733</v>
      </c>
      <c r="CD21" s="114"/>
      <c r="CE21" s="88"/>
      <c r="CF21" s="82"/>
      <c r="CG21" s="114"/>
      <c r="CH21" s="88"/>
      <c r="CI21" s="88"/>
      <c r="CJ21" s="86"/>
      <c r="CK21" s="92">
        <v>106.18</v>
      </c>
      <c r="CL21" s="90"/>
      <c r="CM21" s="90"/>
      <c r="CN21" s="93" t="s">
        <v>305</v>
      </c>
      <c r="CO21" s="96"/>
      <c r="CP21" s="90"/>
      <c r="CQ21" s="94"/>
      <c r="CR21" s="96"/>
      <c r="CS21" s="90"/>
      <c r="CT21" s="90"/>
      <c r="CU21" s="90"/>
      <c r="CV21" s="93"/>
      <c r="CW21" s="96"/>
      <c r="CX21" s="90"/>
      <c r="CY21" s="90"/>
      <c r="CZ21" s="93"/>
      <c r="DA21" s="95">
        <v>49.14</v>
      </c>
      <c r="DB21" s="90"/>
      <c r="DC21" s="94" t="s">
        <v>266</v>
      </c>
      <c r="DD21" s="731">
        <v>57.57</v>
      </c>
      <c r="DE21" s="90"/>
      <c r="DF21" s="93" t="s">
        <v>222</v>
      </c>
      <c r="DG21" s="96"/>
      <c r="DH21" s="90"/>
      <c r="DI21" s="94"/>
      <c r="DJ21" s="100"/>
      <c r="DK21" s="100"/>
      <c r="DL21" s="93"/>
      <c r="DM21" s="740">
        <v>74.13</v>
      </c>
      <c r="DN21" s="99">
        <v>207.75</v>
      </c>
      <c r="DO21" s="94" t="s">
        <v>316</v>
      </c>
      <c r="DP21" s="721"/>
      <c r="DQ21" s="431"/>
      <c r="DR21" s="431"/>
      <c r="DS21" s="431"/>
      <c r="DT21" s="431"/>
      <c r="DU21" s="431"/>
      <c r="DV21" s="93"/>
      <c r="DW21" s="95">
        <v>94.94</v>
      </c>
      <c r="DX21" s="90"/>
      <c r="DY21" s="527"/>
      <c r="DZ21" s="93" t="s">
        <v>1067</v>
      </c>
      <c r="EA21" s="95">
        <v>60.49</v>
      </c>
      <c r="EB21" s="90"/>
      <c r="EC21" s="94" t="s">
        <v>1107</v>
      </c>
      <c r="ED21" s="96"/>
      <c r="EE21" s="90"/>
      <c r="EF21" s="93"/>
      <c r="EG21" s="705"/>
      <c r="EH21" s="100"/>
      <c r="EI21" s="100"/>
      <c r="EJ21" s="100"/>
      <c r="EK21" s="93"/>
      <c r="EL21" s="109">
        <v>209.67</v>
      </c>
      <c r="EM21" s="99">
        <v>47.57</v>
      </c>
      <c r="EN21" s="720" t="s">
        <v>1190</v>
      </c>
      <c r="EO21" s="99">
        <v>47.57</v>
      </c>
      <c r="EP21" s="431"/>
      <c r="EQ21" s="431"/>
      <c r="ER21" s="720" t="s">
        <v>1195</v>
      </c>
      <c r="ES21" s="731">
        <v>47.57</v>
      </c>
      <c r="ET21" s="673"/>
      <c r="EU21" s="527"/>
      <c r="EV21" s="668" t="s">
        <v>1223</v>
      </c>
      <c r="EW21" s="95">
        <v>49.27</v>
      </c>
      <c r="EX21" s="90"/>
      <c r="EY21" s="93" t="s">
        <v>1233</v>
      </c>
      <c r="EZ21" s="95">
        <v>48.73</v>
      </c>
      <c r="FA21" s="90"/>
      <c r="FB21" s="708" t="s">
        <v>386</v>
      </c>
      <c r="FC21" s="101">
        <f t="shared" si="5"/>
        <v>1428.66</v>
      </c>
      <c r="FD21" s="61">
        <f t="shared" si="2"/>
        <v>1669.54</v>
      </c>
      <c r="FE21" s="63"/>
      <c r="FF21" s="528">
        <f t="shared" ref="FF21:FF27" si="6">FD21-FC21</f>
        <v>240.87999999999988</v>
      </c>
      <c r="FG21" s="64"/>
      <c r="FH21" s="1234"/>
      <c r="FI21" s="475"/>
      <c r="FJ21" s="672"/>
      <c r="FK21" s="673"/>
      <c r="FL21" s="673"/>
    </row>
    <row r="22" spans="1:169" s="103" customFormat="1" ht="20.25" customHeight="1" x14ac:dyDescent="0.25">
      <c r="A22" s="478">
        <f t="shared" si="3"/>
        <v>19</v>
      </c>
      <c r="B22" s="517" t="s">
        <v>122</v>
      </c>
      <c r="C22" s="640" t="s">
        <v>141</v>
      </c>
      <c r="D22" s="111" t="s">
        <v>317</v>
      </c>
      <c r="E22" s="148" t="s">
        <v>318</v>
      </c>
      <c r="F22" s="105" t="s">
        <v>319</v>
      </c>
      <c r="G22" s="70" t="s">
        <v>966</v>
      </c>
      <c r="H22" s="71" t="s">
        <v>320</v>
      </c>
      <c r="I22" s="72">
        <v>99.23</v>
      </c>
      <c r="J22" s="72">
        <v>99.22</v>
      </c>
      <c r="K22" s="72">
        <v>49.12</v>
      </c>
      <c r="L22" s="72">
        <v>49.37</v>
      </c>
      <c r="M22" s="72">
        <v>50.13</v>
      </c>
      <c r="N22" s="72">
        <v>51.75</v>
      </c>
      <c r="O22" s="72">
        <v>50.89</v>
      </c>
      <c r="P22" s="73">
        <v>49.4</v>
      </c>
      <c r="Q22" s="72">
        <v>49.42</v>
      </c>
      <c r="R22" s="72">
        <v>47.1</v>
      </c>
      <c r="S22" s="72">
        <v>48.76</v>
      </c>
      <c r="T22" s="72">
        <v>49.07</v>
      </c>
      <c r="U22" s="72">
        <v>49.38</v>
      </c>
      <c r="V22" s="72">
        <v>49.18</v>
      </c>
      <c r="W22" s="72">
        <v>53.12</v>
      </c>
      <c r="X22" s="74">
        <v>50.31</v>
      </c>
      <c r="Y22" s="72">
        <v>50.55</v>
      </c>
      <c r="Z22" s="422">
        <v>51.194375000000001</v>
      </c>
      <c r="AA22" s="588">
        <v>47.47</v>
      </c>
      <c r="AB22" s="422">
        <v>50.46</v>
      </c>
      <c r="AC22" s="591">
        <v>49.22</v>
      </c>
      <c r="AD22" s="643">
        <v>55.93</v>
      </c>
      <c r="AE22" s="709">
        <f>47.47+45.03</f>
        <v>92.5</v>
      </c>
      <c r="AF22" s="643">
        <v>66.81</v>
      </c>
      <c r="AG22" s="643">
        <v>49.25</v>
      </c>
      <c r="AH22" s="643">
        <v>54.38</v>
      </c>
      <c r="AI22" s="734"/>
      <c r="AJ22" s="439">
        <f t="shared" si="0"/>
        <v>1463.2143750000002</v>
      </c>
      <c r="AK22" s="75"/>
      <c r="AL22" s="127"/>
      <c r="AM22" s="79"/>
      <c r="AN22" s="80"/>
      <c r="AO22" s="79"/>
      <c r="AP22" s="80"/>
      <c r="AQ22" s="79"/>
      <c r="AR22" s="80"/>
      <c r="AS22" s="81"/>
      <c r="AT22" s="82"/>
      <c r="AU22" s="80"/>
      <c r="AV22" s="79"/>
      <c r="AW22" s="80"/>
      <c r="AX22" s="79"/>
      <c r="AY22" s="80"/>
      <c r="AZ22" s="79"/>
      <c r="BA22" s="80"/>
      <c r="BB22" s="79"/>
      <c r="BC22" s="80"/>
      <c r="BD22" s="81"/>
      <c r="BE22" s="81"/>
      <c r="BF22" s="82"/>
      <c r="BG22" s="80"/>
      <c r="BH22" s="83"/>
      <c r="BI22" s="83"/>
      <c r="BJ22" s="77"/>
      <c r="BK22" s="119">
        <v>200</v>
      </c>
      <c r="BL22" s="81"/>
      <c r="BM22" s="81"/>
      <c r="BN22" s="81"/>
      <c r="BO22" s="79">
        <v>43630</v>
      </c>
      <c r="BP22" s="80"/>
      <c r="BQ22" s="81"/>
      <c r="BR22" s="81"/>
      <c r="BS22" s="82"/>
      <c r="BT22" s="113"/>
      <c r="BU22" s="85"/>
      <c r="BV22" s="85"/>
      <c r="BW22" s="85"/>
      <c r="BX22" s="85"/>
      <c r="BY22" s="85"/>
      <c r="BZ22" s="86"/>
      <c r="CA22" s="114"/>
      <c r="CB22" s="88"/>
      <c r="CC22" s="82"/>
      <c r="CD22" s="87">
        <v>250</v>
      </c>
      <c r="CE22" s="88"/>
      <c r="CF22" s="82">
        <v>43746</v>
      </c>
      <c r="CG22" s="114"/>
      <c r="CH22" s="88"/>
      <c r="CI22" s="88"/>
      <c r="CJ22" s="86"/>
      <c r="CK22" s="96"/>
      <c r="CL22" s="90"/>
      <c r="CM22" s="90"/>
      <c r="CN22" s="93"/>
      <c r="CO22" s="96"/>
      <c r="CP22" s="90"/>
      <c r="CQ22" s="94"/>
      <c r="CR22" s="96"/>
      <c r="CS22" s="90"/>
      <c r="CT22" s="90"/>
      <c r="CU22" s="90"/>
      <c r="CV22" s="93"/>
      <c r="CW22" s="96"/>
      <c r="CX22" s="90"/>
      <c r="CY22" s="90"/>
      <c r="CZ22" s="93"/>
      <c r="DA22" s="96"/>
      <c r="DB22" s="90"/>
      <c r="DC22" s="94"/>
      <c r="DD22" s="731">
        <v>300</v>
      </c>
      <c r="DE22" s="90"/>
      <c r="DF22" s="93" t="s">
        <v>287</v>
      </c>
      <c r="DG22" s="96"/>
      <c r="DH22" s="90"/>
      <c r="DI22" s="94"/>
      <c r="DJ22" s="100"/>
      <c r="DK22" s="100"/>
      <c r="DL22" s="93"/>
      <c r="DM22" s="705"/>
      <c r="DN22" s="100"/>
      <c r="DO22" s="94"/>
      <c r="DP22" s="705"/>
      <c r="DQ22" s="431"/>
      <c r="DR22" s="431"/>
      <c r="DS22" s="431"/>
      <c r="DT22" s="431"/>
      <c r="DU22" s="431"/>
      <c r="DV22" s="93"/>
      <c r="DW22" s="96"/>
      <c r="DX22" s="90"/>
      <c r="DY22" s="527"/>
      <c r="DZ22" s="93"/>
      <c r="EA22" s="96"/>
      <c r="EB22" s="90"/>
      <c r="EC22" s="94"/>
      <c r="ED22" s="96"/>
      <c r="EE22" s="90"/>
      <c r="EF22" s="93"/>
      <c r="EG22" s="705">
        <v>525</v>
      </c>
      <c r="EH22" s="100"/>
      <c r="EI22" s="100"/>
      <c r="EJ22" s="100"/>
      <c r="EK22" s="93"/>
      <c r="EL22" s="721"/>
      <c r="EM22" s="431"/>
      <c r="EN22" s="720"/>
      <c r="EO22" s="431"/>
      <c r="EP22" s="431"/>
      <c r="EQ22" s="431"/>
      <c r="ER22" s="720"/>
      <c r="ES22" s="527"/>
      <c r="ET22" s="527"/>
      <c r="EU22" s="527"/>
      <c r="EV22" s="668"/>
      <c r="EW22" s="96"/>
      <c r="EX22" s="90"/>
      <c r="EY22" s="93"/>
      <c r="EZ22" s="96"/>
      <c r="FA22" s="90"/>
      <c r="FB22" s="485"/>
      <c r="FC22" s="101">
        <f t="shared" si="5"/>
        <v>1463.2143750000002</v>
      </c>
      <c r="FD22" s="61">
        <f t="shared" si="2"/>
        <v>1275</v>
      </c>
      <c r="FE22" s="63"/>
      <c r="FF22" s="528">
        <f t="shared" si="6"/>
        <v>-188.21437500000025</v>
      </c>
      <c r="FG22" s="64"/>
      <c r="FH22" s="1237"/>
      <c r="FI22" s="585"/>
      <c r="FJ22" s="722"/>
      <c r="FK22" s="714"/>
      <c r="FL22" s="714"/>
    </row>
    <row r="23" spans="1:169" s="103" customFormat="1" ht="20.25" customHeight="1" x14ac:dyDescent="0.25">
      <c r="A23" s="478">
        <f t="shared" si="3"/>
        <v>20</v>
      </c>
      <c r="B23" s="517" t="s">
        <v>127</v>
      </c>
      <c r="C23" s="66" t="s">
        <v>137</v>
      </c>
      <c r="D23" s="67" t="s">
        <v>1061</v>
      </c>
      <c r="E23" s="149" t="s">
        <v>321</v>
      </c>
      <c r="F23" s="150" t="s">
        <v>322</v>
      </c>
      <c r="G23" s="70" t="s">
        <v>970</v>
      </c>
      <c r="H23" s="71" t="s">
        <v>323</v>
      </c>
      <c r="I23" s="72">
        <v>74.739999999999995</v>
      </c>
      <c r="J23" s="72">
        <v>94.94</v>
      </c>
      <c r="K23" s="72">
        <v>47.47</v>
      </c>
      <c r="L23" s="72">
        <v>47.47</v>
      </c>
      <c r="M23" s="72">
        <v>47.47</v>
      </c>
      <c r="N23" s="72">
        <v>47.47</v>
      </c>
      <c r="O23" s="72">
        <v>47.47</v>
      </c>
      <c r="P23" s="73">
        <v>47.47</v>
      </c>
      <c r="Q23" s="72">
        <v>47.47</v>
      </c>
      <c r="R23" s="72">
        <v>45.68</v>
      </c>
      <c r="S23" s="72">
        <v>47.47</v>
      </c>
      <c r="T23" s="72">
        <v>47.47</v>
      </c>
      <c r="U23" s="72">
        <v>47.47</v>
      </c>
      <c r="V23" s="72">
        <v>47.47</v>
      </c>
      <c r="W23" s="72">
        <v>47.47</v>
      </c>
      <c r="X23" s="74">
        <v>47.47</v>
      </c>
      <c r="Y23" s="72">
        <v>47.47</v>
      </c>
      <c r="Z23" s="422">
        <v>47.47</v>
      </c>
      <c r="AA23" s="588">
        <v>47.47</v>
      </c>
      <c r="AB23" s="422">
        <v>47.47</v>
      </c>
      <c r="AC23" s="591">
        <v>47.47</v>
      </c>
      <c r="AD23" s="643">
        <v>47.47</v>
      </c>
      <c r="AE23" s="643">
        <v>47.47</v>
      </c>
      <c r="AF23" s="643">
        <v>47.47</v>
      </c>
      <c r="AG23" s="643">
        <v>47.17</v>
      </c>
      <c r="AH23" s="643">
        <v>47.47</v>
      </c>
      <c r="AI23" s="734"/>
      <c r="AJ23" s="439">
        <f t="shared" si="0"/>
        <v>1306.8700000000006</v>
      </c>
      <c r="AK23" s="75"/>
      <c r="AL23" s="81"/>
      <c r="AM23" s="79"/>
      <c r="AN23" s="80"/>
      <c r="AO23" s="79"/>
      <c r="AP23" s="80"/>
      <c r="AQ23" s="79"/>
      <c r="AR23" s="80"/>
      <c r="AS23" s="81"/>
      <c r="AT23" s="82"/>
      <c r="AU23" s="80"/>
      <c r="AV23" s="79"/>
      <c r="AW23" s="80"/>
      <c r="AX23" s="79"/>
      <c r="AY23" s="80"/>
      <c r="AZ23" s="79"/>
      <c r="BA23" s="80"/>
      <c r="BB23" s="79"/>
      <c r="BC23" s="81"/>
      <c r="BD23" s="81"/>
      <c r="BE23" s="81"/>
      <c r="BF23" s="82"/>
      <c r="BG23" s="80"/>
      <c r="BH23" s="83"/>
      <c r="BI23" s="83"/>
      <c r="BJ23" s="77"/>
      <c r="BK23" s="80"/>
      <c r="BL23" s="81"/>
      <c r="BM23" s="81"/>
      <c r="BN23" s="81"/>
      <c r="BO23" s="79"/>
      <c r="BP23" s="80"/>
      <c r="BQ23" s="81"/>
      <c r="BR23" s="81"/>
      <c r="BS23" s="82"/>
      <c r="BT23" s="87">
        <v>264.62</v>
      </c>
      <c r="BU23" s="88"/>
      <c r="BV23" s="88"/>
      <c r="BW23" s="88"/>
      <c r="BX23" s="88"/>
      <c r="BY23" s="88"/>
      <c r="BZ23" s="86">
        <v>43686</v>
      </c>
      <c r="CA23" s="87">
        <v>47.47</v>
      </c>
      <c r="CB23" s="88"/>
      <c r="CC23" s="82">
        <v>43713</v>
      </c>
      <c r="CD23" s="87">
        <v>47.47</v>
      </c>
      <c r="CE23" s="88"/>
      <c r="CF23" s="82">
        <v>43742</v>
      </c>
      <c r="CG23" s="120">
        <v>47.47</v>
      </c>
      <c r="CH23" s="88"/>
      <c r="CI23" s="88"/>
      <c r="CJ23" s="86">
        <v>44153</v>
      </c>
      <c r="CK23" s="92">
        <v>45.68</v>
      </c>
      <c r="CL23" s="90"/>
      <c r="CM23" s="90"/>
      <c r="CN23" s="93" t="s">
        <v>324</v>
      </c>
      <c r="CO23" s="96"/>
      <c r="CP23" s="90"/>
      <c r="CQ23" s="94"/>
      <c r="CR23" s="96"/>
      <c r="CS23" s="90"/>
      <c r="CT23" s="90"/>
      <c r="CU23" s="90"/>
      <c r="CV23" s="93"/>
      <c r="CW23" s="96"/>
      <c r="CX23" s="90"/>
      <c r="CY23" s="90"/>
      <c r="CZ23" s="93"/>
      <c r="DA23" s="96"/>
      <c r="DB23" s="90"/>
      <c r="DC23" s="94"/>
      <c r="DD23" s="731">
        <v>47.47</v>
      </c>
      <c r="DE23" s="90"/>
      <c r="DF23" s="93" t="s">
        <v>325</v>
      </c>
      <c r="DG23" s="96"/>
      <c r="DH23" s="90"/>
      <c r="DI23" s="94"/>
      <c r="DJ23" s="99">
        <v>47.47</v>
      </c>
      <c r="DK23" s="100"/>
      <c r="DL23" s="93" t="s">
        <v>288</v>
      </c>
      <c r="DM23" s="109">
        <v>47.47</v>
      </c>
      <c r="DN23" s="431"/>
      <c r="DO23" s="94" t="s">
        <v>225</v>
      </c>
      <c r="DP23" s="705"/>
      <c r="DQ23" s="100"/>
      <c r="DR23" s="100"/>
      <c r="DS23" s="100"/>
      <c r="DT23" s="100"/>
      <c r="DU23" s="100"/>
      <c r="DV23" s="93"/>
      <c r="DW23" s="96"/>
      <c r="DX23" s="90"/>
      <c r="DY23" s="527"/>
      <c r="DZ23" s="93"/>
      <c r="EA23" s="95">
        <v>474.4</v>
      </c>
      <c r="EB23" s="90"/>
      <c r="EC23" s="94" t="s">
        <v>1109</v>
      </c>
      <c r="ED23" s="96"/>
      <c r="EE23" s="90"/>
      <c r="EF23" s="93"/>
      <c r="EG23" s="109">
        <v>47.77</v>
      </c>
      <c r="EH23" s="100"/>
      <c r="EI23" s="100"/>
      <c r="EJ23" s="100"/>
      <c r="EK23" s="668" t="s">
        <v>1154</v>
      </c>
      <c r="EL23" s="721"/>
      <c r="EM23" s="431"/>
      <c r="EN23" s="720"/>
      <c r="EO23" s="99">
        <v>95.24</v>
      </c>
      <c r="EP23" s="431"/>
      <c r="EQ23" s="431"/>
      <c r="ER23" s="720" t="s">
        <v>497</v>
      </c>
      <c r="ES23" s="527"/>
      <c r="ET23" s="527"/>
      <c r="EU23" s="527"/>
      <c r="EV23" s="668"/>
      <c r="EW23" s="737"/>
      <c r="EX23" s="527"/>
      <c r="EY23" s="668"/>
      <c r="EZ23" s="737"/>
      <c r="FA23" s="527"/>
      <c r="FB23" s="708"/>
      <c r="FC23" s="101">
        <f t="shared" si="5"/>
        <v>1306.8700000000006</v>
      </c>
      <c r="FD23" s="61">
        <f t="shared" si="2"/>
        <v>1212.53</v>
      </c>
      <c r="FE23" s="63"/>
      <c r="FF23" s="102">
        <f t="shared" si="6"/>
        <v>-94.3400000000006</v>
      </c>
      <c r="FG23" s="64"/>
      <c r="FH23" s="1234"/>
      <c r="FI23" s="475"/>
      <c r="FJ23" s="65"/>
    </row>
    <row r="24" spans="1:169" s="103" customFormat="1" ht="20.25" customHeight="1" x14ac:dyDescent="0.25">
      <c r="A24" s="478">
        <f t="shared" si="3"/>
        <v>21</v>
      </c>
      <c r="B24" s="517" t="s">
        <v>132</v>
      </c>
      <c r="C24" s="66" t="s">
        <v>326</v>
      </c>
      <c r="D24" s="111" t="s">
        <v>1042</v>
      </c>
      <c r="E24" s="139" t="s">
        <v>327</v>
      </c>
      <c r="F24" s="150" t="s">
        <v>328</v>
      </c>
      <c r="G24" s="70" t="s">
        <v>884</v>
      </c>
      <c r="H24" s="71"/>
      <c r="I24" s="72"/>
      <c r="J24" s="72"/>
      <c r="K24" s="72"/>
      <c r="L24" s="72"/>
      <c r="M24" s="72"/>
      <c r="N24" s="72"/>
      <c r="O24" s="72"/>
      <c r="P24" s="73"/>
      <c r="Q24" s="72"/>
      <c r="R24" s="72"/>
      <c r="S24" s="72"/>
      <c r="T24" s="72"/>
      <c r="U24" s="72"/>
      <c r="V24" s="72"/>
      <c r="W24" s="72"/>
      <c r="X24" s="74"/>
      <c r="Y24" s="72"/>
      <c r="Z24" s="422"/>
      <c r="AA24" s="160"/>
      <c r="AB24" s="422">
        <v>47.47</v>
      </c>
      <c r="AC24" s="591">
        <v>47.47</v>
      </c>
      <c r="AD24" s="643">
        <v>47.51</v>
      </c>
      <c r="AE24" s="643">
        <v>47.47</v>
      </c>
      <c r="AF24" s="643">
        <v>47.67</v>
      </c>
      <c r="AG24" s="643">
        <v>47.47</v>
      </c>
      <c r="AH24" s="643">
        <v>47.47</v>
      </c>
      <c r="AI24" s="734"/>
      <c r="AJ24" s="439">
        <f t="shared" si="0"/>
        <v>332.53</v>
      </c>
      <c r="AK24" s="75"/>
      <c r="AL24" s="127"/>
      <c r="AM24" s="79"/>
      <c r="AN24" s="80"/>
      <c r="AO24" s="79"/>
      <c r="AP24" s="80"/>
      <c r="AQ24" s="79"/>
      <c r="AR24" s="80"/>
      <c r="AS24" s="81"/>
      <c r="AT24" s="82"/>
      <c r="AU24" s="80"/>
      <c r="AV24" s="79"/>
      <c r="AW24" s="80"/>
      <c r="AX24" s="79"/>
      <c r="AY24" s="80"/>
      <c r="AZ24" s="79"/>
      <c r="BA24" s="80"/>
      <c r="BB24" s="79"/>
      <c r="BC24" s="80"/>
      <c r="BD24" s="81"/>
      <c r="BE24" s="81"/>
      <c r="BF24" s="82"/>
      <c r="BG24" s="80"/>
      <c r="BH24" s="83"/>
      <c r="BI24" s="83"/>
      <c r="BJ24" s="77"/>
      <c r="BK24" s="80"/>
      <c r="BL24" s="81"/>
      <c r="BM24" s="81"/>
      <c r="BN24" s="81"/>
      <c r="BO24" s="79"/>
      <c r="BP24" s="80"/>
      <c r="BQ24" s="81"/>
      <c r="BR24" s="81"/>
      <c r="BS24" s="82"/>
      <c r="BT24" s="114"/>
      <c r="BU24" s="88"/>
      <c r="BV24" s="88"/>
      <c r="BW24" s="88"/>
      <c r="BX24" s="88"/>
      <c r="BY24" s="88"/>
      <c r="BZ24" s="86"/>
      <c r="CA24" s="114"/>
      <c r="CB24" s="88"/>
      <c r="CC24" s="82"/>
      <c r="CD24" s="114"/>
      <c r="CE24" s="88"/>
      <c r="CF24" s="82"/>
      <c r="CG24" s="114"/>
      <c r="CH24" s="88"/>
      <c r="CI24" s="88"/>
      <c r="CJ24" s="86"/>
      <c r="CK24" s="96"/>
      <c r="CL24" s="90"/>
      <c r="CM24" s="90"/>
      <c r="CN24" s="93"/>
      <c r="CO24" s="96"/>
      <c r="CP24" s="90"/>
      <c r="CQ24" s="94"/>
      <c r="CR24" s="96"/>
      <c r="CS24" s="90"/>
      <c r="CT24" s="90"/>
      <c r="CU24" s="90"/>
      <c r="CV24" s="93"/>
      <c r="CW24" s="96"/>
      <c r="CX24" s="90"/>
      <c r="CY24" s="90"/>
      <c r="CZ24" s="93"/>
      <c r="DA24" s="96"/>
      <c r="DB24" s="90"/>
      <c r="DC24" s="94"/>
      <c r="DD24" s="90"/>
      <c r="DE24" s="90"/>
      <c r="DF24" s="93"/>
      <c r="DG24" s="96"/>
      <c r="DH24" s="90"/>
      <c r="DI24" s="94"/>
      <c r="DJ24" s="100"/>
      <c r="DK24" s="100"/>
      <c r="DL24" s="93"/>
      <c r="DM24" s="705"/>
      <c r="DN24" s="431"/>
      <c r="DO24" s="94"/>
      <c r="DP24" s="705"/>
      <c r="DQ24" s="100"/>
      <c r="DR24" s="100"/>
      <c r="DS24" s="100"/>
      <c r="DT24" s="100"/>
      <c r="DU24" s="100"/>
      <c r="DV24" s="93"/>
      <c r="DW24" s="95">
        <v>47.47</v>
      </c>
      <c r="DX24" s="90"/>
      <c r="DY24" s="527"/>
      <c r="DZ24" s="93" t="s">
        <v>1074</v>
      </c>
      <c r="EA24" s="96"/>
      <c r="EB24" s="90"/>
      <c r="EC24" s="94"/>
      <c r="ED24" s="96"/>
      <c r="EE24" s="90"/>
      <c r="EF24" s="93"/>
      <c r="EG24" s="109">
        <v>142.44999999999999</v>
      </c>
      <c r="EH24" s="100"/>
      <c r="EI24" s="100"/>
      <c r="EJ24" s="100"/>
      <c r="EK24" s="668" t="s">
        <v>1156</v>
      </c>
      <c r="EL24" s="721"/>
      <c r="EM24" s="431"/>
      <c r="EN24" s="720"/>
      <c r="EO24" s="99">
        <v>47.67</v>
      </c>
      <c r="EP24" s="431"/>
      <c r="EQ24" s="431"/>
      <c r="ER24" s="720" t="s">
        <v>497</v>
      </c>
      <c r="ES24" s="731">
        <v>94.94</v>
      </c>
      <c r="ET24" s="527"/>
      <c r="EU24" s="527"/>
      <c r="EV24" s="668" t="s">
        <v>1223</v>
      </c>
      <c r="EW24" s="1213">
        <v>48.73</v>
      </c>
      <c r="EX24" s="527"/>
      <c r="EY24" s="668" t="s">
        <v>1259</v>
      </c>
      <c r="EZ24" s="737"/>
      <c r="FA24" s="527"/>
      <c r="FB24" s="708"/>
      <c r="FC24" s="101">
        <f t="shared" si="5"/>
        <v>332.53</v>
      </c>
      <c r="FD24" s="61">
        <f t="shared" si="2"/>
        <v>381.26</v>
      </c>
      <c r="FE24" s="63"/>
      <c r="FF24" s="102">
        <f t="shared" si="6"/>
        <v>48.730000000000018</v>
      </c>
      <c r="FG24" s="64"/>
      <c r="FH24" s="1234"/>
      <c r="FI24" s="60"/>
      <c r="FJ24" s="65"/>
    </row>
    <row r="25" spans="1:169" s="103" customFormat="1" ht="20.25" customHeight="1" x14ac:dyDescent="0.25">
      <c r="A25" s="478">
        <f t="shared" si="3"/>
        <v>22</v>
      </c>
      <c r="B25" s="517" t="s">
        <v>126</v>
      </c>
      <c r="C25" s="66" t="s">
        <v>138</v>
      </c>
      <c r="D25" s="111" t="s">
        <v>330</v>
      </c>
      <c r="E25" s="133" t="s">
        <v>331</v>
      </c>
      <c r="F25" s="105" t="s">
        <v>332</v>
      </c>
      <c r="G25" s="70" t="s">
        <v>969</v>
      </c>
      <c r="H25" s="71" t="s">
        <v>333</v>
      </c>
      <c r="I25" s="72">
        <v>71.84</v>
      </c>
      <c r="J25" s="72">
        <v>98.99</v>
      </c>
      <c r="K25" s="72">
        <v>52.02</v>
      </c>
      <c r="L25" s="72">
        <v>49.62</v>
      </c>
      <c r="M25" s="72">
        <v>54.92</v>
      </c>
      <c r="N25" s="72">
        <v>52.31</v>
      </c>
      <c r="O25" s="72">
        <v>48.83</v>
      </c>
      <c r="P25" s="73">
        <v>52.33</v>
      </c>
      <c r="Q25" s="72">
        <v>51.66</v>
      </c>
      <c r="R25" s="72">
        <v>48.65</v>
      </c>
      <c r="S25" s="72">
        <v>50.04</v>
      </c>
      <c r="T25" s="72">
        <v>50.15</v>
      </c>
      <c r="U25" s="72">
        <v>49.8</v>
      </c>
      <c r="V25" s="72">
        <v>49.3</v>
      </c>
      <c r="W25" s="72">
        <v>48.63</v>
      </c>
      <c r="X25" s="74">
        <v>47.47</v>
      </c>
      <c r="Y25" s="72">
        <v>59.55</v>
      </c>
      <c r="Z25" s="422">
        <v>50.954500000000003</v>
      </c>
      <c r="AA25" s="588">
        <v>47.47</v>
      </c>
      <c r="AB25" s="422">
        <v>48.43</v>
      </c>
      <c r="AC25" s="591">
        <v>48.86</v>
      </c>
      <c r="AD25" s="643">
        <v>48.11</v>
      </c>
      <c r="AE25" s="643">
        <v>47.47</v>
      </c>
      <c r="AF25" s="643">
        <v>52.38</v>
      </c>
      <c r="AG25" s="643">
        <v>48.64</v>
      </c>
      <c r="AH25" s="643">
        <v>49.53</v>
      </c>
      <c r="AI25" s="734"/>
      <c r="AJ25" s="439">
        <f t="shared" si="0"/>
        <v>1377.9544999999998</v>
      </c>
      <c r="AK25" s="75"/>
      <c r="AL25" s="127"/>
      <c r="AM25" s="82"/>
      <c r="AN25" s="78"/>
      <c r="AO25" s="82"/>
      <c r="AP25" s="80"/>
      <c r="AQ25" s="82"/>
      <c r="AR25" s="78"/>
      <c r="AS25" s="83"/>
      <c r="AT25" s="82"/>
      <c r="AU25" s="78"/>
      <c r="AV25" s="82"/>
      <c r="AW25" s="78"/>
      <c r="AX25" s="82"/>
      <c r="AY25" s="78"/>
      <c r="AZ25" s="82"/>
      <c r="BA25" s="78"/>
      <c r="BB25" s="82"/>
      <c r="BC25" s="78"/>
      <c r="BD25" s="83"/>
      <c r="BE25" s="83"/>
      <c r="BF25" s="82"/>
      <c r="BG25" s="106">
        <v>52.02</v>
      </c>
      <c r="BH25" s="83"/>
      <c r="BI25" s="83"/>
      <c r="BJ25" s="86">
        <v>43616</v>
      </c>
      <c r="BK25" s="78"/>
      <c r="BL25" s="83"/>
      <c r="BM25" s="83"/>
      <c r="BN25" s="83"/>
      <c r="BO25" s="82"/>
      <c r="BP25" s="106">
        <v>54.92</v>
      </c>
      <c r="BQ25" s="83"/>
      <c r="BR25" s="83"/>
      <c r="BS25" s="82">
        <v>43654</v>
      </c>
      <c r="BT25" s="87">
        <v>165.53</v>
      </c>
      <c r="BU25" s="85"/>
      <c r="BV25" s="88"/>
      <c r="BW25" s="88"/>
      <c r="BX25" s="88"/>
      <c r="BY25" s="88"/>
      <c r="BZ25" s="86" t="s">
        <v>334</v>
      </c>
      <c r="CA25" s="87">
        <v>48.83</v>
      </c>
      <c r="CB25" s="88"/>
      <c r="CC25" s="82">
        <v>43712</v>
      </c>
      <c r="CD25" s="87">
        <v>52.33</v>
      </c>
      <c r="CE25" s="88"/>
      <c r="CF25" s="82">
        <v>43742</v>
      </c>
      <c r="CG25" s="87">
        <v>51.66</v>
      </c>
      <c r="CH25" s="123">
        <v>48.65</v>
      </c>
      <c r="CI25" s="88"/>
      <c r="CJ25" s="86" t="s">
        <v>335</v>
      </c>
      <c r="CK25" s="96"/>
      <c r="CL25" s="90"/>
      <c r="CM25" s="90"/>
      <c r="CN25" s="93"/>
      <c r="CO25" s="92">
        <v>112</v>
      </c>
      <c r="CP25" s="90"/>
      <c r="CQ25" s="94" t="s">
        <v>263</v>
      </c>
      <c r="CR25" s="92">
        <v>50.15</v>
      </c>
      <c r="CS25" s="90"/>
      <c r="CT25" s="90"/>
      <c r="CU25" s="90"/>
      <c r="CV25" s="93" t="s">
        <v>247</v>
      </c>
      <c r="CW25" s="95">
        <v>49.8</v>
      </c>
      <c r="CX25" s="90"/>
      <c r="CY25" s="90"/>
      <c r="CZ25" s="93" t="s">
        <v>336</v>
      </c>
      <c r="DA25" s="96"/>
      <c r="DB25" s="90"/>
      <c r="DC25" s="94"/>
      <c r="DD25" s="731">
        <v>48.63</v>
      </c>
      <c r="DE25" s="90"/>
      <c r="DF25" s="93" t="s">
        <v>337</v>
      </c>
      <c r="DG25" s="96"/>
      <c r="DH25" s="90"/>
      <c r="DI25" s="94"/>
      <c r="DJ25" s="99">
        <v>47.47</v>
      </c>
      <c r="DK25" s="99">
        <v>59.55</v>
      </c>
      <c r="DL25" s="93" t="s">
        <v>338</v>
      </c>
      <c r="DM25" s="705"/>
      <c r="DN25" s="431"/>
      <c r="DO25" s="94"/>
      <c r="DP25" s="109">
        <v>145.52000000000001</v>
      </c>
      <c r="DQ25" s="100"/>
      <c r="DR25" s="100"/>
      <c r="DS25" s="100"/>
      <c r="DT25" s="100"/>
      <c r="DU25" s="100"/>
      <c r="DV25" s="93" t="s">
        <v>981</v>
      </c>
      <c r="DW25" s="95">
        <v>47.47</v>
      </c>
      <c r="DX25" s="731">
        <v>47.47</v>
      </c>
      <c r="DY25" s="527"/>
      <c r="DZ25" s="93" t="s">
        <v>1078</v>
      </c>
      <c r="EA25" s="95">
        <v>49.82</v>
      </c>
      <c r="EB25" s="90"/>
      <c r="EC25" s="94" t="s">
        <v>1107</v>
      </c>
      <c r="ED25" s="95">
        <v>48.12</v>
      </c>
      <c r="EE25" s="90"/>
      <c r="EF25" s="93" t="s">
        <v>731</v>
      </c>
      <c r="EG25" s="109">
        <v>47.47</v>
      </c>
      <c r="EH25" s="100"/>
      <c r="EI25" s="100"/>
      <c r="EJ25" s="100"/>
      <c r="EK25" s="668" t="s">
        <v>1157</v>
      </c>
      <c r="EL25" s="109">
        <v>52.39</v>
      </c>
      <c r="EM25" s="431"/>
      <c r="EN25" s="720" t="s">
        <v>1187</v>
      </c>
      <c r="EO25" s="99">
        <v>48.64</v>
      </c>
      <c r="EP25" s="431"/>
      <c r="EQ25" s="431"/>
      <c r="ER25" s="720" t="s">
        <v>1196</v>
      </c>
      <c r="ES25" s="731">
        <v>49.52</v>
      </c>
      <c r="ET25" s="673"/>
      <c r="EU25" s="527"/>
      <c r="EV25" s="668" t="s">
        <v>1234</v>
      </c>
      <c r="EW25" s="95">
        <v>50</v>
      </c>
      <c r="EX25" s="527"/>
      <c r="EY25" s="668" t="s">
        <v>239</v>
      </c>
      <c r="EZ25" s="737"/>
      <c r="FA25" s="527"/>
      <c r="FB25" s="708"/>
      <c r="FC25" s="101">
        <f t="shared" si="5"/>
        <v>1377.9544999999998</v>
      </c>
      <c r="FD25" s="61">
        <f t="shared" si="2"/>
        <v>1427.9599999999998</v>
      </c>
      <c r="FE25" s="63"/>
      <c r="FF25" s="121">
        <f>(FD25-FC25)-0.01</f>
        <v>49.995499999999986</v>
      </c>
      <c r="FG25" s="64"/>
      <c r="FH25" s="1234"/>
      <c r="FI25" s="475"/>
      <c r="FJ25" s="672"/>
      <c r="FK25" s="673"/>
      <c r="FL25" s="673"/>
      <c r="FM25" s="673"/>
    </row>
    <row r="26" spans="1:169" s="103" customFormat="1" ht="20.25" customHeight="1" x14ac:dyDescent="0.25">
      <c r="A26" s="478">
        <f t="shared" si="3"/>
        <v>23</v>
      </c>
      <c r="B26" s="517" t="s">
        <v>116</v>
      </c>
      <c r="C26" s="67" t="s">
        <v>144</v>
      </c>
      <c r="D26" s="111" t="s">
        <v>339</v>
      </c>
      <c r="E26" s="133" t="s">
        <v>340</v>
      </c>
      <c r="F26" s="105" t="s">
        <v>341</v>
      </c>
      <c r="G26" s="70" t="s">
        <v>953</v>
      </c>
      <c r="H26" s="71" t="s">
        <v>342</v>
      </c>
      <c r="I26" s="72">
        <v>106.43</v>
      </c>
      <c r="J26" s="72">
        <v>104.79</v>
      </c>
      <c r="K26" s="72">
        <v>55.3</v>
      </c>
      <c r="L26" s="72">
        <v>54.17</v>
      </c>
      <c r="M26" s="72">
        <v>58.96</v>
      </c>
      <c r="N26" s="72">
        <v>50.6</v>
      </c>
      <c r="O26" s="72">
        <v>68.77</v>
      </c>
      <c r="P26" s="73">
        <v>66.22</v>
      </c>
      <c r="Q26" s="72">
        <v>60.56</v>
      </c>
      <c r="R26" s="72">
        <v>53.4</v>
      </c>
      <c r="S26" s="72">
        <v>53.73</v>
      </c>
      <c r="T26" s="72">
        <v>53.12</v>
      </c>
      <c r="U26" s="72">
        <v>51.94</v>
      </c>
      <c r="V26" s="72">
        <v>52.35</v>
      </c>
      <c r="W26" s="72">
        <v>57.37</v>
      </c>
      <c r="X26" s="74">
        <v>52.1</v>
      </c>
      <c r="Y26" s="72">
        <v>54.98</v>
      </c>
      <c r="Z26" s="422">
        <v>57.923500000000004</v>
      </c>
      <c r="AA26" s="588">
        <v>47.47</v>
      </c>
      <c r="AB26" s="422">
        <v>56.38</v>
      </c>
      <c r="AC26" s="591">
        <v>61.79</v>
      </c>
      <c r="AD26" s="643"/>
      <c r="AE26" s="643">
        <v>47.47</v>
      </c>
      <c r="AF26" s="643">
        <v>99.78</v>
      </c>
      <c r="AG26" s="643">
        <v>36.81</v>
      </c>
      <c r="AH26" s="643">
        <v>63.68</v>
      </c>
      <c r="AI26" s="734"/>
      <c r="AJ26" s="439">
        <f t="shared" si="0"/>
        <v>1526.0935000000002</v>
      </c>
      <c r="AK26" s="75"/>
      <c r="AL26" s="127"/>
      <c r="AM26" s="82"/>
      <c r="AN26" s="80"/>
      <c r="AO26" s="79"/>
      <c r="AP26" s="80"/>
      <c r="AQ26" s="79"/>
      <c r="AR26" s="80"/>
      <c r="AS26" s="81"/>
      <c r="AT26" s="82"/>
      <c r="AU26" s="80"/>
      <c r="AV26" s="79"/>
      <c r="AW26" s="80"/>
      <c r="AX26" s="79"/>
      <c r="AY26" s="80"/>
      <c r="AZ26" s="79"/>
      <c r="BA26" s="80"/>
      <c r="BB26" s="79"/>
      <c r="BC26" s="80"/>
      <c r="BD26" s="81"/>
      <c r="BE26" s="81"/>
      <c r="BF26" s="82"/>
      <c r="BG26" s="78"/>
      <c r="BH26" s="83"/>
      <c r="BI26" s="83"/>
      <c r="BJ26" s="86"/>
      <c r="BK26" s="80"/>
      <c r="BL26" s="81"/>
      <c r="BM26" s="81"/>
      <c r="BN26" s="81"/>
      <c r="BO26" s="79"/>
      <c r="BP26" s="106">
        <v>55.3</v>
      </c>
      <c r="BQ26" s="83"/>
      <c r="BR26" s="83"/>
      <c r="BS26" s="82">
        <v>43654</v>
      </c>
      <c r="BT26" s="84">
        <v>165.39</v>
      </c>
      <c r="BU26" s="85"/>
      <c r="BV26" s="85"/>
      <c r="BW26" s="85"/>
      <c r="BX26" s="85"/>
      <c r="BY26" s="85"/>
      <c r="BZ26" s="86">
        <v>43690</v>
      </c>
      <c r="CA26" s="114"/>
      <c r="CB26" s="88"/>
      <c r="CC26" s="82"/>
      <c r="CD26" s="87">
        <v>68.77</v>
      </c>
      <c r="CE26" s="88"/>
      <c r="CF26" s="82">
        <v>43742</v>
      </c>
      <c r="CG26" s="114"/>
      <c r="CH26" s="88"/>
      <c r="CI26" s="88"/>
      <c r="CJ26" s="86"/>
      <c r="CK26" s="95">
        <v>60.56</v>
      </c>
      <c r="CL26" s="90"/>
      <c r="CM26" s="90"/>
      <c r="CN26" s="93" t="s">
        <v>238</v>
      </c>
      <c r="CO26" s="92">
        <v>106.43</v>
      </c>
      <c r="CP26" s="738">
        <v>53.4</v>
      </c>
      <c r="CQ26" s="94" t="s">
        <v>343</v>
      </c>
      <c r="CR26" s="96"/>
      <c r="CS26" s="90"/>
      <c r="CT26" s="90"/>
      <c r="CU26" s="90"/>
      <c r="CV26" s="93"/>
      <c r="CW26" s="95">
        <v>51.94</v>
      </c>
      <c r="CX26" s="738">
        <v>328.14</v>
      </c>
      <c r="CY26" s="90"/>
      <c r="CZ26" s="93" t="s">
        <v>344</v>
      </c>
      <c r="DA26" s="96"/>
      <c r="DB26" s="90"/>
      <c r="DC26" s="94"/>
      <c r="DD26" s="90"/>
      <c r="DE26" s="90"/>
      <c r="DF26" s="93"/>
      <c r="DG26" s="95">
        <v>109.72</v>
      </c>
      <c r="DH26" s="90"/>
      <c r="DI26" s="94" t="s">
        <v>211</v>
      </c>
      <c r="DJ26" s="99">
        <v>52.1</v>
      </c>
      <c r="DK26" s="100"/>
      <c r="DL26" s="93" t="s">
        <v>345</v>
      </c>
      <c r="DM26" s="705"/>
      <c r="DN26" s="431"/>
      <c r="DO26" s="94"/>
      <c r="DP26" s="705"/>
      <c r="DQ26" s="100"/>
      <c r="DR26" s="100"/>
      <c r="DS26" s="100"/>
      <c r="DT26" s="100"/>
      <c r="DU26" s="100"/>
      <c r="DV26" s="93"/>
      <c r="DW26" s="96"/>
      <c r="DX26" s="90"/>
      <c r="DY26" s="527"/>
      <c r="DZ26" s="93"/>
      <c r="EA26" s="96"/>
      <c r="EB26" s="90"/>
      <c r="EC26" s="94"/>
      <c r="ED26" s="95">
        <v>164.82</v>
      </c>
      <c r="EE26" s="90"/>
      <c r="EF26" s="93" t="s">
        <v>1117</v>
      </c>
      <c r="EG26" s="109">
        <v>114</v>
      </c>
      <c r="EH26" s="100"/>
      <c r="EI26" s="100"/>
      <c r="EJ26" s="100"/>
      <c r="EK26" s="668" t="s">
        <v>1154</v>
      </c>
      <c r="EL26" s="109">
        <v>109.25</v>
      </c>
      <c r="EM26" s="431"/>
      <c r="EN26" s="720" t="s">
        <v>1187</v>
      </c>
      <c r="EO26" s="99">
        <v>95.03</v>
      </c>
      <c r="EP26" s="431"/>
      <c r="EQ26" s="431"/>
      <c r="ER26" s="720" t="s">
        <v>1194</v>
      </c>
      <c r="ES26" s="527"/>
      <c r="ET26" s="527"/>
      <c r="EU26" s="527"/>
      <c r="EV26" s="668"/>
      <c r="EW26" s="737"/>
      <c r="EX26" s="527"/>
      <c r="EY26" s="668"/>
      <c r="EZ26" s="95">
        <v>84.08</v>
      </c>
      <c r="FA26" s="527"/>
      <c r="FB26" s="708" t="s">
        <v>1256</v>
      </c>
      <c r="FC26" s="101">
        <f t="shared" si="5"/>
        <v>1526.0935000000002</v>
      </c>
      <c r="FD26" s="61">
        <f t="shared" si="2"/>
        <v>1618.9299999999998</v>
      </c>
      <c r="FE26" s="63"/>
      <c r="FF26" s="528">
        <f t="shared" si="6"/>
        <v>92.83649999999966</v>
      </c>
      <c r="FG26" s="64"/>
      <c r="FH26" s="1238"/>
      <c r="FI26" s="676"/>
      <c r="FJ26" s="676"/>
      <c r="FK26" s="478"/>
      <c r="FL26" s="673"/>
      <c r="FM26" s="673"/>
    </row>
    <row r="27" spans="1:169" s="103" customFormat="1" ht="20.25" customHeight="1" x14ac:dyDescent="0.25">
      <c r="A27" s="478">
        <f t="shared" si="3"/>
        <v>24</v>
      </c>
      <c r="B27" s="517" t="s">
        <v>1145</v>
      </c>
      <c r="C27" s="432" t="s">
        <v>1131</v>
      </c>
      <c r="D27" s="67" t="s">
        <v>1132</v>
      </c>
      <c r="E27" s="143"/>
      <c r="F27" s="105"/>
      <c r="G27" s="70"/>
      <c r="H27" s="71"/>
      <c r="I27" s="72"/>
      <c r="J27" s="72"/>
      <c r="K27" s="72"/>
      <c r="L27" s="72"/>
      <c r="M27" s="72"/>
      <c r="N27" s="72"/>
      <c r="O27" s="72"/>
      <c r="P27" s="73"/>
      <c r="Q27" s="72"/>
      <c r="R27" s="72"/>
      <c r="S27" s="72"/>
      <c r="T27" s="72"/>
      <c r="U27" s="72"/>
      <c r="V27" s="72"/>
      <c r="W27" s="72"/>
      <c r="X27" s="74"/>
      <c r="Y27" s="72"/>
      <c r="Z27" s="422"/>
      <c r="AA27" s="588"/>
      <c r="AB27" s="422"/>
      <c r="AC27" s="591"/>
      <c r="AD27" s="643"/>
      <c r="AE27" s="643">
        <v>47.47</v>
      </c>
      <c r="AF27" s="643">
        <v>47.47</v>
      </c>
      <c r="AG27" s="643">
        <v>50.69</v>
      </c>
      <c r="AH27" s="643">
        <v>49.05</v>
      </c>
      <c r="AI27" s="734"/>
      <c r="AJ27" s="439">
        <f t="shared" si="0"/>
        <v>194.68</v>
      </c>
      <c r="AK27" s="75"/>
      <c r="AL27" s="127"/>
      <c r="AM27" s="82"/>
      <c r="AN27" s="80"/>
      <c r="AO27" s="79"/>
      <c r="AP27" s="80"/>
      <c r="AQ27" s="79"/>
      <c r="AR27" s="80"/>
      <c r="AS27" s="81"/>
      <c r="AT27" s="82"/>
      <c r="AU27" s="80"/>
      <c r="AV27" s="79"/>
      <c r="AW27" s="80"/>
      <c r="AX27" s="79"/>
      <c r="AY27" s="80"/>
      <c r="AZ27" s="79"/>
      <c r="BA27" s="80"/>
      <c r="BB27" s="79"/>
      <c r="BC27" s="80"/>
      <c r="BD27" s="81"/>
      <c r="BE27" s="81"/>
      <c r="BF27" s="82"/>
      <c r="BG27" s="78"/>
      <c r="BH27" s="83"/>
      <c r="BI27" s="83"/>
      <c r="BJ27" s="86"/>
      <c r="BK27" s="80"/>
      <c r="BL27" s="81"/>
      <c r="BM27" s="81"/>
      <c r="BN27" s="81"/>
      <c r="BO27" s="79"/>
      <c r="BP27" s="106"/>
      <c r="BQ27" s="83"/>
      <c r="BR27" s="83"/>
      <c r="BS27" s="82"/>
      <c r="BT27" s="84"/>
      <c r="BU27" s="85"/>
      <c r="BV27" s="85"/>
      <c r="BW27" s="85"/>
      <c r="BX27" s="85"/>
      <c r="BY27" s="85"/>
      <c r="BZ27" s="86"/>
      <c r="CA27" s="114"/>
      <c r="CB27" s="88"/>
      <c r="CC27" s="82"/>
      <c r="CD27" s="87"/>
      <c r="CE27" s="88"/>
      <c r="CF27" s="82"/>
      <c r="CG27" s="114"/>
      <c r="CH27" s="88"/>
      <c r="CI27" s="88"/>
      <c r="CJ27" s="86"/>
      <c r="CK27" s="95"/>
      <c r="CL27" s="90"/>
      <c r="CM27" s="90"/>
      <c r="CN27" s="93"/>
      <c r="CO27" s="737"/>
      <c r="CP27" s="527"/>
      <c r="CQ27" s="94"/>
      <c r="CR27" s="96"/>
      <c r="CS27" s="90"/>
      <c r="CT27" s="90"/>
      <c r="CU27" s="90"/>
      <c r="CV27" s="93"/>
      <c r="CW27" s="737"/>
      <c r="CX27" s="527"/>
      <c r="CY27" s="90"/>
      <c r="CZ27" s="93"/>
      <c r="DA27" s="96"/>
      <c r="DB27" s="90"/>
      <c r="DC27" s="94"/>
      <c r="DD27" s="90"/>
      <c r="DE27" s="90"/>
      <c r="DF27" s="93"/>
      <c r="DG27" s="737"/>
      <c r="DH27" s="527"/>
      <c r="DI27" s="720"/>
      <c r="DJ27" s="431"/>
      <c r="DK27" s="431"/>
      <c r="DL27" s="93"/>
      <c r="DM27" s="705"/>
      <c r="DN27" s="431"/>
      <c r="DO27" s="94"/>
      <c r="DP27" s="705"/>
      <c r="DQ27" s="100"/>
      <c r="DR27" s="100"/>
      <c r="DS27" s="100"/>
      <c r="DT27" s="100"/>
      <c r="DU27" s="100"/>
      <c r="DV27" s="93"/>
      <c r="DW27" s="96"/>
      <c r="DX27" s="90"/>
      <c r="DY27" s="527"/>
      <c r="DZ27" s="93"/>
      <c r="EA27" s="96"/>
      <c r="EB27" s="90"/>
      <c r="EC27" s="94"/>
      <c r="ED27" s="96"/>
      <c r="EE27" s="90"/>
      <c r="EF27" s="93"/>
      <c r="EG27" s="705"/>
      <c r="EH27" s="100"/>
      <c r="EI27" s="100"/>
      <c r="EJ27" s="100"/>
      <c r="EK27" s="668"/>
      <c r="EL27" s="91"/>
      <c r="EM27" s="431"/>
      <c r="EN27" s="720"/>
      <c r="EO27" s="109">
        <v>145.63</v>
      </c>
      <c r="EP27" s="431"/>
      <c r="EQ27" s="431"/>
      <c r="ER27" s="720" t="s">
        <v>1217</v>
      </c>
      <c r="ES27" s="731">
        <v>96.68</v>
      </c>
      <c r="ET27" s="527"/>
      <c r="EU27" s="527"/>
      <c r="EV27" s="668" t="s">
        <v>1224</v>
      </c>
      <c r="EW27" s="737"/>
      <c r="EX27" s="527"/>
      <c r="EY27" s="668"/>
      <c r="EZ27" s="737"/>
      <c r="FA27" s="527"/>
      <c r="FB27" s="708"/>
      <c r="FC27" s="101">
        <f t="shared" si="5"/>
        <v>194.68</v>
      </c>
      <c r="FD27" s="61">
        <f t="shared" si="2"/>
        <v>242.31</v>
      </c>
      <c r="FE27" s="63"/>
      <c r="FF27" s="528">
        <f t="shared" si="6"/>
        <v>47.629999999999995</v>
      </c>
      <c r="FG27" s="64"/>
      <c r="FH27" s="1238"/>
      <c r="FI27" s="676"/>
      <c r="FJ27" s="676"/>
      <c r="FK27" s="478"/>
      <c r="FL27" s="673"/>
      <c r="FM27" s="673"/>
    </row>
    <row r="28" spans="1:169" s="103" customFormat="1" ht="20.25" customHeight="1" x14ac:dyDescent="0.25">
      <c r="A28" s="478">
        <f t="shared" si="3"/>
        <v>25</v>
      </c>
      <c r="B28" s="517" t="s">
        <v>115</v>
      </c>
      <c r="C28" s="640" t="s">
        <v>145</v>
      </c>
      <c r="D28" s="432" t="s">
        <v>346</v>
      </c>
      <c r="E28" s="148" t="s">
        <v>347</v>
      </c>
      <c r="F28" s="69" t="s">
        <v>348</v>
      </c>
      <c r="G28" s="70" t="s">
        <v>960</v>
      </c>
      <c r="H28" s="71" t="s">
        <v>349</v>
      </c>
      <c r="I28" s="72">
        <v>109.34</v>
      </c>
      <c r="J28" s="72">
        <v>107.69</v>
      </c>
      <c r="K28" s="72">
        <v>56.06</v>
      </c>
      <c r="L28" s="72">
        <v>48.86</v>
      </c>
      <c r="M28" s="72">
        <v>60.35</v>
      </c>
      <c r="N28" s="72">
        <v>94.37</v>
      </c>
      <c r="O28" s="72">
        <v>53.18</v>
      </c>
      <c r="P28" s="73">
        <v>82.92</v>
      </c>
      <c r="Q28" s="72">
        <v>68.290000000000006</v>
      </c>
      <c r="R28" s="72">
        <v>55.61</v>
      </c>
      <c r="S28" s="72">
        <v>54.92</v>
      </c>
      <c r="T28" s="72">
        <v>53.34</v>
      </c>
      <c r="U28" s="422">
        <v>47.47</v>
      </c>
      <c r="V28" s="422">
        <v>47.47</v>
      </c>
      <c r="W28" s="422">
        <v>47.47</v>
      </c>
      <c r="X28" s="653">
        <v>47.47</v>
      </c>
      <c r="Y28" s="422">
        <v>47.47</v>
      </c>
      <c r="Z28" s="422">
        <v>47.47</v>
      </c>
      <c r="AA28" s="588">
        <v>47.47</v>
      </c>
      <c r="AB28" s="422">
        <v>54.05</v>
      </c>
      <c r="AC28" s="591">
        <v>61.67</v>
      </c>
      <c r="AD28" s="643">
        <v>58.73</v>
      </c>
      <c r="AE28" s="709">
        <f>47.47+102.97</f>
        <v>150.44</v>
      </c>
      <c r="AF28" s="643">
        <v>70.78</v>
      </c>
      <c r="AG28" s="643">
        <v>6.92</v>
      </c>
      <c r="AH28" s="643">
        <v>52.61</v>
      </c>
      <c r="AI28" s="734"/>
      <c r="AJ28" s="654">
        <f t="shared" si="0"/>
        <v>1632.42</v>
      </c>
      <c r="AK28" s="75"/>
      <c r="AL28" s="127"/>
      <c r="AM28" s="79"/>
      <c r="AN28" s="80"/>
      <c r="AO28" s="79"/>
      <c r="AP28" s="80"/>
      <c r="AQ28" s="79"/>
      <c r="AR28" s="80"/>
      <c r="AS28" s="81"/>
      <c r="AT28" s="82"/>
      <c r="AU28" s="80"/>
      <c r="AV28" s="79"/>
      <c r="AW28" s="80"/>
      <c r="AX28" s="79"/>
      <c r="AY28" s="80"/>
      <c r="AZ28" s="79"/>
      <c r="BA28" s="80"/>
      <c r="BB28" s="79"/>
      <c r="BC28" s="80"/>
      <c r="BD28" s="81"/>
      <c r="BE28" s="81"/>
      <c r="BF28" s="82"/>
      <c r="BG28" s="80"/>
      <c r="BH28" s="83"/>
      <c r="BI28" s="83"/>
      <c r="BJ28" s="77"/>
      <c r="BK28" s="80"/>
      <c r="BL28" s="81"/>
      <c r="BM28" s="81"/>
      <c r="BN28" s="81"/>
      <c r="BO28" s="79"/>
      <c r="BP28" s="80"/>
      <c r="BQ28" s="81"/>
      <c r="BR28" s="81"/>
      <c r="BS28" s="82"/>
      <c r="BT28" s="113"/>
      <c r="BU28" s="85"/>
      <c r="BV28" s="85"/>
      <c r="BW28" s="85"/>
      <c r="BX28" s="85"/>
      <c r="BY28" s="85"/>
      <c r="BZ28" s="86"/>
      <c r="CA28" s="87">
        <v>321.95</v>
      </c>
      <c r="CB28" s="88"/>
      <c r="CC28" s="82">
        <v>43733</v>
      </c>
      <c r="CD28" s="114"/>
      <c r="CE28" s="88"/>
      <c r="CF28" s="82"/>
      <c r="CG28" s="114"/>
      <c r="CH28" s="88"/>
      <c r="CI28" s="88"/>
      <c r="CJ28" s="86"/>
      <c r="CK28" s="96"/>
      <c r="CL28" s="90"/>
      <c r="CM28" s="90"/>
      <c r="CN28" s="93"/>
      <c r="CO28" s="96"/>
      <c r="CP28" s="90"/>
      <c r="CQ28" s="94"/>
      <c r="CR28" s="96"/>
      <c r="CS28" s="90"/>
      <c r="CT28" s="90"/>
      <c r="CU28" s="90"/>
      <c r="CV28" s="93"/>
      <c r="CW28" s="96"/>
      <c r="CX28" s="90"/>
      <c r="CY28" s="90"/>
      <c r="CZ28" s="93"/>
      <c r="DA28" s="96"/>
      <c r="DB28" s="90"/>
      <c r="DC28" s="94"/>
      <c r="DD28" s="90"/>
      <c r="DE28" s="90"/>
      <c r="DF28" s="93"/>
      <c r="DG28" s="96"/>
      <c r="DH28" s="90"/>
      <c r="DI28" s="94"/>
      <c r="DJ28" s="100"/>
      <c r="DK28" s="100"/>
      <c r="DL28" s="93"/>
      <c r="DM28" s="705"/>
      <c r="DN28" s="431"/>
      <c r="DO28" s="94"/>
      <c r="DP28" s="705"/>
      <c r="DQ28" s="100"/>
      <c r="DR28" s="100"/>
      <c r="DS28" s="100"/>
      <c r="DT28" s="100"/>
      <c r="DU28" s="100"/>
      <c r="DV28" s="93"/>
      <c r="DW28" s="96"/>
      <c r="DX28" s="90"/>
      <c r="DY28" s="527"/>
      <c r="DZ28" s="93"/>
      <c r="EA28" s="96"/>
      <c r="EB28" s="90"/>
      <c r="EC28" s="94"/>
      <c r="ED28" s="96"/>
      <c r="EE28" s="90"/>
      <c r="EF28" s="93"/>
      <c r="EG28" s="705"/>
      <c r="EH28" s="100"/>
      <c r="EI28" s="100"/>
      <c r="EJ28" s="100"/>
      <c r="EK28" s="668"/>
      <c r="EL28" s="721"/>
      <c r="EM28" s="431"/>
      <c r="EN28" s="720"/>
      <c r="EO28" s="99">
        <v>1300</v>
      </c>
      <c r="EP28" s="431"/>
      <c r="EQ28" s="431"/>
      <c r="ER28" s="720" t="s">
        <v>373</v>
      </c>
      <c r="ES28" s="527"/>
      <c r="ET28" s="527"/>
      <c r="EU28" s="527"/>
      <c r="EV28" s="668"/>
      <c r="EW28" s="737"/>
      <c r="EX28" s="527"/>
      <c r="EY28" s="668"/>
      <c r="EZ28" s="737"/>
      <c r="FA28" s="527"/>
      <c r="FB28" s="708"/>
      <c r="FC28" s="101">
        <f t="shared" ref="FC28:FC36" si="7">$AJ28</f>
        <v>1632.42</v>
      </c>
      <c r="FD28" s="61">
        <f t="shared" si="2"/>
        <v>1621.95</v>
      </c>
      <c r="FE28" s="63"/>
      <c r="FF28" s="528">
        <f>FD28-FC28</f>
        <v>-10.470000000000027</v>
      </c>
      <c r="FG28" s="464"/>
      <c r="FH28" s="1237"/>
      <c r="FI28" s="585"/>
      <c r="FJ28" s="722"/>
      <c r="FK28" s="714"/>
      <c r="FL28" s="714"/>
      <c r="FM28" s="673"/>
    </row>
    <row r="29" spans="1:169" s="103" customFormat="1" ht="20.25" customHeight="1" x14ac:dyDescent="0.25">
      <c r="A29" s="478">
        <f t="shared" si="3"/>
        <v>26</v>
      </c>
      <c r="B29" s="517" t="s">
        <v>1185</v>
      </c>
      <c r="C29" s="640" t="s">
        <v>1144</v>
      </c>
      <c r="D29" s="432"/>
      <c r="E29" s="689"/>
      <c r="F29" s="69"/>
      <c r="G29" s="70"/>
      <c r="H29" s="71"/>
      <c r="I29" s="72"/>
      <c r="J29" s="72"/>
      <c r="K29" s="72"/>
      <c r="L29" s="72"/>
      <c r="M29" s="72"/>
      <c r="N29" s="72"/>
      <c r="O29" s="72"/>
      <c r="P29" s="73"/>
      <c r="Q29" s="72"/>
      <c r="R29" s="72"/>
      <c r="S29" s="72"/>
      <c r="T29" s="72"/>
      <c r="U29" s="422"/>
      <c r="V29" s="422"/>
      <c r="W29" s="422"/>
      <c r="X29" s="653"/>
      <c r="Y29" s="422"/>
      <c r="Z29" s="422"/>
      <c r="AA29" s="588"/>
      <c r="AB29" s="422"/>
      <c r="AC29" s="591"/>
      <c r="AD29" s="643"/>
      <c r="AE29" s="643"/>
      <c r="AF29" s="643">
        <v>47.47</v>
      </c>
      <c r="AG29" s="643">
        <v>49.49</v>
      </c>
      <c r="AH29" s="643">
        <v>47.63</v>
      </c>
      <c r="AI29" s="734"/>
      <c r="AJ29" s="654">
        <f t="shared" si="0"/>
        <v>144.59</v>
      </c>
      <c r="AK29" s="75"/>
      <c r="AL29" s="127"/>
      <c r="AM29" s="79"/>
      <c r="AN29" s="80"/>
      <c r="AO29" s="79"/>
      <c r="AP29" s="80"/>
      <c r="AQ29" s="79"/>
      <c r="AR29" s="80"/>
      <c r="AS29" s="81"/>
      <c r="AT29" s="82"/>
      <c r="AU29" s="80"/>
      <c r="AV29" s="79"/>
      <c r="AW29" s="80"/>
      <c r="AX29" s="79"/>
      <c r="AY29" s="80"/>
      <c r="AZ29" s="79"/>
      <c r="BA29" s="80"/>
      <c r="BB29" s="79"/>
      <c r="BC29" s="80"/>
      <c r="BD29" s="81"/>
      <c r="BE29" s="81"/>
      <c r="BF29" s="82"/>
      <c r="BG29" s="80"/>
      <c r="BH29" s="83"/>
      <c r="BI29" s="83"/>
      <c r="BJ29" s="77"/>
      <c r="BK29" s="80"/>
      <c r="BL29" s="81"/>
      <c r="BM29" s="81"/>
      <c r="BN29" s="81"/>
      <c r="BO29" s="79"/>
      <c r="BP29" s="80"/>
      <c r="BQ29" s="81"/>
      <c r="BR29" s="81"/>
      <c r="BS29" s="82"/>
      <c r="BT29" s="113"/>
      <c r="BU29" s="85"/>
      <c r="BV29" s="85"/>
      <c r="BW29" s="85"/>
      <c r="BX29" s="85"/>
      <c r="BY29" s="85"/>
      <c r="BZ29" s="86"/>
      <c r="CA29" s="87"/>
      <c r="CB29" s="88"/>
      <c r="CC29" s="82"/>
      <c r="CD29" s="114"/>
      <c r="CE29" s="88"/>
      <c r="CF29" s="82"/>
      <c r="CG29" s="114"/>
      <c r="CH29" s="88"/>
      <c r="CI29" s="88"/>
      <c r="CJ29" s="86"/>
      <c r="CK29" s="96"/>
      <c r="CL29" s="90"/>
      <c r="CM29" s="90"/>
      <c r="CN29" s="93"/>
      <c r="CO29" s="96"/>
      <c r="CP29" s="90"/>
      <c r="CQ29" s="94"/>
      <c r="CR29" s="96"/>
      <c r="CS29" s="90"/>
      <c r="CT29" s="90"/>
      <c r="CU29" s="90"/>
      <c r="CV29" s="93"/>
      <c r="CW29" s="96"/>
      <c r="CX29" s="90"/>
      <c r="CY29" s="90"/>
      <c r="CZ29" s="93"/>
      <c r="DA29" s="96"/>
      <c r="DB29" s="90"/>
      <c r="DC29" s="94"/>
      <c r="DD29" s="90"/>
      <c r="DE29" s="90"/>
      <c r="DF29" s="93"/>
      <c r="DG29" s="96"/>
      <c r="DH29" s="90"/>
      <c r="DI29" s="94"/>
      <c r="DJ29" s="100"/>
      <c r="DK29" s="100"/>
      <c r="DL29" s="93"/>
      <c r="DM29" s="705"/>
      <c r="DN29" s="431"/>
      <c r="DO29" s="94"/>
      <c r="DP29" s="705"/>
      <c r="DQ29" s="100"/>
      <c r="DR29" s="100"/>
      <c r="DS29" s="100"/>
      <c r="DT29" s="100"/>
      <c r="DU29" s="100"/>
      <c r="DV29" s="93"/>
      <c r="DW29" s="96"/>
      <c r="DX29" s="90"/>
      <c r="DY29" s="527"/>
      <c r="DZ29" s="93"/>
      <c r="EA29" s="96"/>
      <c r="EB29" s="90"/>
      <c r="EC29" s="94"/>
      <c r="ED29" s="96"/>
      <c r="EE29" s="90"/>
      <c r="EF29" s="93"/>
      <c r="EG29" s="705"/>
      <c r="EH29" s="100"/>
      <c r="EI29" s="100"/>
      <c r="EJ29" s="100"/>
      <c r="EK29" s="668"/>
      <c r="EL29" s="91"/>
      <c r="EM29" s="431"/>
      <c r="EN29" s="720"/>
      <c r="EO29" s="109">
        <v>96.96</v>
      </c>
      <c r="EP29" s="431"/>
      <c r="EQ29" s="431"/>
      <c r="ER29" s="720" t="s">
        <v>1217</v>
      </c>
      <c r="ES29" s="527"/>
      <c r="ET29" s="527"/>
      <c r="EU29" s="527"/>
      <c r="EV29" s="668"/>
      <c r="EW29" s="737"/>
      <c r="EX29" s="527"/>
      <c r="EY29" s="668"/>
      <c r="EZ29" s="737"/>
      <c r="FA29" s="527"/>
      <c r="FB29" s="708"/>
      <c r="FC29" s="101">
        <f t="shared" si="7"/>
        <v>144.59</v>
      </c>
      <c r="FD29" s="670">
        <f t="shared" si="2"/>
        <v>96.96</v>
      </c>
      <c r="FE29" s="63"/>
      <c r="FF29" s="528">
        <f>FD29-FC29</f>
        <v>-47.63000000000001</v>
      </c>
      <c r="FG29" s="464"/>
      <c r="FH29" s="1237"/>
      <c r="FI29" s="585"/>
      <c r="FJ29" s="722"/>
      <c r="FK29" s="714"/>
      <c r="FL29" s="714"/>
      <c r="FM29" s="673"/>
    </row>
    <row r="30" spans="1:169" s="103" customFormat="1" ht="20.25" customHeight="1" x14ac:dyDescent="0.25">
      <c r="A30" s="478">
        <f t="shared" si="3"/>
        <v>27</v>
      </c>
      <c r="B30" s="517" t="s">
        <v>114</v>
      </c>
      <c r="C30" s="115" t="s">
        <v>146</v>
      </c>
      <c r="D30" s="111" t="s">
        <v>977</v>
      </c>
      <c r="E30" s="148" t="s">
        <v>978</v>
      </c>
      <c r="F30" s="150" t="s">
        <v>350</v>
      </c>
      <c r="G30" s="70" t="s">
        <v>959</v>
      </c>
      <c r="H30" s="71" t="s">
        <v>351</v>
      </c>
      <c r="I30" s="117">
        <v>111.73</v>
      </c>
      <c r="J30" s="441">
        <v>106.68</v>
      </c>
      <c r="K30" s="441">
        <v>54.04</v>
      </c>
      <c r="L30" s="441">
        <v>55.93</v>
      </c>
      <c r="M30" s="441">
        <v>59.59</v>
      </c>
      <c r="N30" s="441">
        <v>59.42</v>
      </c>
      <c r="O30" s="441">
        <v>71.790000000000006</v>
      </c>
      <c r="P30" s="442">
        <v>61.66</v>
      </c>
      <c r="Q30" s="441">
        <v>58.51</v>
      </c>
      <c r="R30" s="441">
        <v>21.18</v>
      </c>
      <c r="S30" s="441">
        <v>53.61</v>
      </c>
      <c r="T30" s="441">
        <v>48.27</v>
      </c>
      <c r="U30" s="741">
        <v>50.78</v>
      </c>
      <c r="V30" s="741">
        <v>50.58</v>
      </c>
      <c r="W30" s="741">
        <v>57.87</v>
      </c>
      <c r="X30" s="742">
        <v>58.89</v>
      </c>
      <c r="Y30" s="741">
        <v>70.02</v>
      </c>
      <c r="Z30" s="741">
        <v>67.39224999999999</v>
      </c>
      <c r="AA30" s="588">
        <v>47.47</v>
      </c>
      <c r="AB30" s="422">
        <v>61.62</v>
      </c>
      <c r="AC30" s="591">
        <v>67.52</v>
      </c>
      <c r="AD30" s="643">
        <v>56.61</v>
      </c>
      <c r="AE30" s="643">
        <v>47.47</v>
      </c>
      <c r="AF30" s="643">
        <v>66.12</v>
      </c>
      <c r="AG30" s="643">
        <v>52.32</v>
      </c>
      <c r="AH30" s="643">
        <v>51.23</v>
      </c>
      <c r="AI30" s="734"/>
      <c r="AJ30" s="439">
        <f t="shared" si="0"/>
        <v>1568.30225</v>
      </c>
      <c r="AK30" s="75"/>
      <c r="AL30" s="151"/>
      <c r="AM30" s="79"/>
      <c r="AN30" s="78"/>
      <c r="AO30" s="79"/>
      <c r="AP30" s="80"/>
      <c r="AQ30" s="79"/>
      <c r="AR30" s="80"/>
      <c r="AS30" s="81"/>
      <c r="AT30" s="82"/>
      <c r="AU30" s="80"/>
      <c r="AV30" s="79"/>
      <c r="AW30" s="80"/>
      <c r="AX30" s="79"/>
      <c r="AY30" s="80"/>
      <c r="AZ30" s="79"/>
      <c r="BA30" s="80"/>
      <c r="BB30" s="79"/>
      <c r="BC30" s="80"/>
      <c r="BD30" s="81"/>
      <c r="BE30" s="81"/>
      <c r="BF30" s="82"/>
      <c r="BG30" s="80"/>
      <c r="BH30" s="83"/>
      <c r="BI30" s="83"/>
      <c r="BJ30" s="77"/>
      <c r="BK30" s="80"/>
      <c r="BL30" s="81"/>
      <c r="BM30" s="81"/>
      <c r="BN30" s="81"/>
      <c r="BO30" s="79"/>
      <c r="BP30" s="125">
        <v>59.59</v>
      </c>
      <c r="BQ30" s="81"/>
      <c r="BR30" s="81"/>
      <c r="BS30" s="82">
        <v>43665</v>
      </c>
      <c r="BT30" s="84">
        <v>59.42</v>
      </c>
      <c r="BU30" s="85"/>
      <c r="BV30" s="85"/>
      <c r="BW30" s="85"/>
      <c r="BX30" s="85"/>
      <c r="BY30" s="85"/>
      <c r="BZ30" s="86">
        <v>43690</v>
      </c>
      <c r="CA30" s="87">
        <v>71.790000000000006</v>
      </c>
      <c r="CB30" s="88"/>
      <c r="CC30" s="82">
        <v>43717</v>
      </c>
      <c r="CD30" s="87">
        <v>61.66</v>
      </c>
      <c r="CE30" s="88"/>
      <c r="CF30" s="82">
        <v>43742</v>
      </c>
      <c r="CG30" s="87">
        <v>58.51</v>
      </c>
      <c r="CH30" s="88"/>
      <c r="CI30" s="88"/>
      <c r="CJ30" s="86">
        <v>43798</v>
      </c>
      <c r="CK30" s="92">
        <v>33.54</v>
      </c>
      <c r="CL30" s="90"/>
      <c r="CM30" s="90"/>
      <c r="CN30" s="93" t="s">
        <v>352</v>
      </c>
      <c r="CO30" s="96"/>
      <c r="CP30" s="90"/>
      <c r="CQ30" s="94"/>
      <c r="CR30" s="96"/>
      <c r="CS30" s="90"/>
      <c r="CT30" s="90"/>
      <c r="CU30" s="90"/>
      <c r="CV30" s="93"/>
      <c r="CW30" s="95">
        <v>50.78</v>
      </c>
      <c r="CX30" s="90"/>
      <c r="CY30" s="90"/>
      <c r="CZ30" s="93" t="s">
        <v>353</v>
      </c>
      <c r="DA30" s="96"/>
      <c r="DB30" s="90"/>
      <c r="DC30" s="94"/>
      <c r="DD30" s="731">
        <v>50.58</v>
      </c>
      <c r="DE30" s="90"/>
      <c r="DF30" s="93" t="s">
        <v>287</v>
      </c>
      <c r="DG30" s="95">
        <v>57.87</v>
      </c>
      <c r="DH30" s="90"/>
      <c r="DI30" s="94" t="s">
        <v>354</v>
      </c>
      <c r="DJ30" s="99">
        <v>58.89</v>
      </c>
      <c r="DK30" s="100"/>
      <c r="DL30" s="93" t="s">
        <v>288</v>
      </c>
      <c r="DM30" s="705"/>
      <c r="DN30" s="431"/>
      <c r="DO30" s="94"/>
      <c r="DP30" s="109">
        <v>70.02</v>
      </c>
      <c r="DQ30" s="431"/>
      <c r="DR30" s="431"/>
      <c r="DS30" s="431"/>
      <c r="DT30" s="431"/>
      <c r="DU30" s="431"/>
      <c r="DV30" s="93" t="s">
        <v>355</v>
      </c>
      <c r="DW30" s="96"/>
      <c r="DX30" s="90"/>
      <c r="DY30" s="527"/>
      <c r="DZ30" s="93"/>
      <c r="EA30" s="95">
        <v>114.86</v>
      </c>
      <c r="EB30" s="731">
        <v>61.62</v>
      </c>
      <c r="EC30" s="94" t="s">
        <v>1120</v>
      </c>
      <c r="ED30" s="96"/>
      <c r="EE30" s="90"/>
      <c r="EF30" s="93"/>
      <c r="EG30" s="705"/>
      <c r="EH30" s="100"/>
      <c r="EI30" s="100"/>
      <c r="EJ30" s="100"/>
      <c r="EK30" s="668"/>
      <c r="EL30" s="721"/>
      <c r="EM30" s="431"/>
      <c r="EN30" s="720"/>
      <c r="EO30" s="99">
        <v>171.6</v>
      </c>
      <c r="EP30" s="431"/>
      <c r="EQ30" s="431"/>
      <c r="ER30" s="720" t="s">
        <v>379</v>
      </c>
      <c r="ES30" s="527"/>
      <c r="ET30" s="527"/>
      <c r="EU30" s="527"/>
      <c r="EV30" s="668"/>
      <c r="EW30" s="95">
        <v>118.44</v>
      </c>
      <c r="EX30" s="527"/>
      <c r="EY30" s="668" t="s">
        <v>1231</v>
      </c>
      <c r="EZ30" s="737"/>
      <c r="FA30" s="527"/>
      <c r="FB30" s="708"/>
      <c r="FC30" s="101">
        <f t="shared" si="7"/>
        <v>1568.30225</v>
      </c>
      <c r="FD30" s="61">
        <f t="shared" si="2"/>
        <v>1099.17</v>
      </c>
      <c r="FE30" s="63"/>
      <c r="FF30" s="121">
        <f>(FD30-(BP30+BT30+CA30+CD30+CG30+CK30))-(FC30-(I30+J30+K30+L30+M30+N30+O30+P30+Q30+R30+S30+T30))</f>
        <v>-51.232249999999908</v>
      </c>
      <c r="FG30" s="122">
        <f>(FC30-FD30+FF30)*-1</f>
        <v>-417.9</v>
      </c>
      <c r="FH30" s="1239"/>
      <c r="FI30" s="677"/>
      <c r="FJ30" s="677"/>
      <c r="FK30" s="478"/>
      <c r="FL30" s="673"/>
      <c r="FM30" s="673"/>
    </row>
    <row r="31" spans="1:169" s="103" customFormat="1" ht="20.25" customHeight="1" x14ac:dyDescent="0.25">
      <c r="A31" s="478">
        <f t="shared" si="3"/>
        <v>28</v>
      </c>
      <c r="B31" s="517" t="s">
        <v>121</v>
      </c>
      <c r="C31" s="66" t="s">
        <v>356</v>
      </c>
      <c r="D31" s="111" t="s">
        <v>965</v>
      </c>
      <c r="E31" s="126" t="s">
        <v>357</v>
      </c>
      <c r="F31" s="105" t="s">
        <v>358</v>
      </c>
      <c r="G31" s="70" t="s">
        <v>964</v>
      </c>
      <c r="H31" s="71" t="s">
        <v>359</v>
      </c>
      <c r="I31" s="72">
        <v>112.11</v>
      </c>
      <c r="J31" s="72">
        <v>111.1</v>
      </c>
      <c r="K31" s="72">
        <v>56.19</v>
      </c>
      <c r="L31" s="72">
        <v>56.06</v>
      </c>
      <c r="M31" s="72">
        <v>57.07</v>
      </c>
      <c r="N31" s="72">
        <v>86.67</v>
      </c>
      <c r="O31" s="72">
        <v>70.66</v>
      </c>
      <c r="P31" s="73">
        <v>73</v>
      </c>
      <c r="Q31" s="72">
        <v>60.59</v>
      </c>
      <c r="R31" s="72">
        <v>47.99</v>
      </c>
      <c r="S31" s="72">
        <v>48.96</v>
      </c>
      <c r="T31" s="72">
        <v>48.76</v>
      </c>
      <c r="U31" s="72">
        <v>48.69</v>
      </c>
      <c r="V31" s="72">
        <v>48.81</v>
      </c>
      <c r="W31" s="72">
        <v>64.38</v>
      </c>
      <c r="X31" s="74">
        <v>52.77</v>
      </c>
      <c r="Y31" s="72">
        <v>55.33</v>
      </c>
      <c r="Z31" s="422">
        <v>56.951375000000006</v>
      </c>
      <c r="AA31" s="588">
        <v>47.47</v>
      </c>
      <c r="AB31" s="422">
        <v>55.76</v>
      </c>
      <c r="AC31" s="591">
        <v>55.45</v>
      </c>
      <c r="AD31" s="643">
        <v>47.94</v>
      </c>
      <c r="AE31" s="643">
        <v>47.47</v>
      </c>
      <c r="AF31" s="643">
        <v>111</v>
      </c>
      <c r="AG31" s="643">
        <v>57.51</v>
      </c>
      <c r="AH31" s="643">
        <v>62.44</v>
      </c>
      <c r="AI31" s="734"/>
      <c r="AJ31" s="439">
        <f t="shared" si="0"/>
        <v>1641.1313750000004</v>
      </c>
      <c r="AK31" s="75"/>
      <c r="AL31" s="151"/>
      <c r="AM31" s="82"/>
      <c r="AN31" s="78"/>
      <c r="AO31" s="82"/>
      <c r="AP31" s="80"/>
      <c r="AQ31" s="82"/>
      <c r="AR31" s="78"/>
      <c r="AS31" s="83"/>
      <c r="AT31" s="82"/>
      <c r="AU31" s="78"/>
      <c r="AV31" s="82"/>
      <c r="AW31" s="78"/>
      <c r="AX31" s="82"/>
      <c r="AY31" s="78"/>
      <c r="AZ31" s="82"/>
      <c r="BA31" s="78"/>
      <c r="BB31" s="82"/>
      <c r="BC31" s="78"/>
      <c r="BD31" s="83"/>
      <c r="BE31" s="83"/>
      <c r="BF31" s="82"/>
      <c r="BG31" s="106">
        <v>112.11</v>
      </c>
      <c r="BH31" s="128">
        <v>56.19</v>
      </c>
      <c r="BI31" s="83"/>
      <c r="BJ31" s="86" t="s">
        <v>360</v>
      </c>
      <c r="BK31" s="106">
        <v>111.1</v>
      </c>
      <c r="BL31" s="83"/>
      <c r="BM31" s="83"/>
      <c r="BN31" s="83"/>
      <c r="BO31" s="82">
        <v>43640</v>
      </c>
      <c r="BP31" s="78"/>
      <c r="BQ31" s="83"/>
      <c r="BR31" s="83"/>
      <c r="BS31" s="82"/>
      <c r="BT31" s="120">
        <v>57.07</v>
      </c>
      <c r="BU31" s="129">
        <v>56.06</v>
      </c>
      <c r="BV31" s="123">
        <v>86.67</v>
      </c>
      <c r="BW31" s="85"/>
      <c r="BX31" s="88"/>
      <c r="BY31" s="88"/>
      <c r="BZ31" s="86" t="s">
        <v>361</v>
      </c>
      <c r="CA31" s="87">
        <v>70.66</v>
      </c>
      <c r="CB31" s="88"/>
      <c r="CC31" s="82">
        <v>43733</v>
      </c>
      <c r="CD31" s="114"/>
      <c r="CE31" s="88"/>
      <c r="CF31" s="82"/>
      <c r="CG31" s="120">
        <v>73</v>
      </c>
      <c r="CH31" s="88"/>
      <c r="CI31" s="88"/>
      <c r="CJ31" s="86">
        <v>43773</v>
      </c>
      <c r="CK31" s="92">
        <v>60.59</v>
      </c>
      <c r="CL31" s="731">
        <v>47.99</v>
      </c>
      <c r="CM31" s="90"/>
      <c r="CN31" s="93" t="s">
        <v>362</v>
      </c>
      <c r="CO31" s="92">
        <v>48.96</v>
      </c>
      <c r="CP31" s="90"/>
      <c r="CQ31" s="94" t="s">
        <v>363</v>
      </c>
      <c r="CR31" s="92">
        <v>48.76</v>
      </c>
      <c r="CS31" s="90"/>
      <c r="CT31" s="90"/>
      <c r="CU31" s="90"/>
      <c r="CV31" s="93" t="s">
        <v>264</v>
      </c>
      <c r="CW31" s="92">
        <v>48.69</v>
      </c>
      <c r="CX31" s="90"/>
      <c r="CY31" s="90"/>
      <c r="CZ31" s="93" t="s">
        <v>364</v>
      </c>
      <c r="DA31" s="96"/>
      <c r="DB31" s="90"/>
      <c r="DC31" s="94"/>
      <c r="DD31" s="731">
        <v>48.81</v>
      </c>
      <c r="DE31" s="90"/>
      <c r="DF31" s="93" t="s">
        <v>365</v>
      </c>
      <c r="DG31" s="95">
        <v>64.38</v>
      </c>
      <c r="DH31" s="90"/>
      <c r="DI31" s="94" t="s">
        <v>230</v>
      </c>
      <c r="DJ31" s="99">
        <v>52.77</v>
      </c>
      <c r="DK31" s="100"/>
      <c r="DL31" s="93" t="s">
        <v>224</v>
      </c>
      <c r="DM31" s="109">
        <v>55.33</v>
      </c>
      <c r="DN31" s="431"/>
      <c r="DO31" s="94" t="s">
        <v>225</v>
      </c>
      <c r="DP31" s="109">
        <v>56.95</v>
      </c>
      <c r="DQ31" s="100"/>
      <c r="DR31" s="100"/>
      <c r="DS31" s="100"/>
      <c r="DT31" s="100"/>
      <c r="DU31" s="100"/>
      <c r="DV31" s="93" t="s">
        <v>981</v>
      </c>
      <c r="DW31" s="95">
        <v>103.24</v>
      </c>
      <c r="DX31" s="90"/>
      <c r="DY31" s="527"/>
      <c r="DZ31" s="93" t="s">
        <v>1074</v>
      </c>
      <c r="EA31" s="95">
        <v>55.44</v>
      </c>
      <c r="EB31" s="90"/>
      <c r="EC31" s="94" t="s">
        <v>1122</v>
      </c>
      <c r="ED31" s="95">
        <v>47.94</v>
      </c>
      <c r="EE31" s="90"/>
      <c r="EF31" s="93" t="s">
        <v>209</v>
      </c>
      <c r="EG31" s="109">
        <v>47.47</v>
      </c>
      <c r="EH31" s="100"/>
      <c r="EI31" s="100"/>
      <c r="EJ31" s="100"/>
      <c r="EK31" s="668" t="s">
        <v>1157</v>
      </c>
      <c r="EL31" s="109">
        <v>111</v>
      </c>
      <c r="EM31" s="431"/>
      <c r="EN31" s="720" t="s">
        <v>1202</v>
      </c>
      <c r="EO31" s="431"/>
      <c r="EP31" s="431"/>
      <c r="EQ31" s="431"/>
      <c r="ER31" s="720"/>
      <c r="ES31" s="731">
        <v>119.95</v>
      </c>
      <c r="ET31" s="527"/>
      <c r="EU31" s="527"/>
      <c r="EV31" s="668" t="s">
        <v>1224</v>
      </c>
      <c r="EW31" s="1213">
        <v>76.510000000000005</v>
      </c>
      <c r="EX31" s="527"/>
      <c r="EY31" s="668" t="s">
        <v>1258</v>
      </c>
      <c r="EZ31" s="737"/>
      <c r="FA31" s="527"/>
      <c r="FB31" s="708"/>
      <c r="FC31" s="101">
        <f t="shared" si="7"/>
        <v>1641.1313750000004</v>
      </c>
      <c r="FD31" s="61">
        <f t="shared" si="2"/>
        <v>1717.6400000000003</v>
      </c>
      <c r="FE31" s="63"/>
      <c r="FF31" s="102">
        <f>FD31-FC31</f>
        <v>76.508624999999938</v>
      </c>
      <c r="FG31" s="64"/>
      <c r="FH31" s="1234"/>
      <c r="FI31" s="475"/>
      <c r="FJ31" s="672"/>
      <c r="FK31" s="673"/>
      <c r="FL31" s="673"/>
      <c r="FM31" s="673"/>
    </row>
    <row r="32" spans="1:169" s="103" customFormat="1" ht="20.25" customHeight="1" x14ac:dyDescent="0.25">
      <c r="A32" s="478">
        <f t="shared" si="3"/>
        <v>29</v>
      </c>
      <c r="B32" s="517" t="s">
        <v>110</v>
      </c>
      <c r="C32" s="66" t="s">
        <v>149</v>
      </c>
      <c r="D32" s="111" t="s">
        <v>366</v>
      </c>
      <c r="E32" s="481" t="s">
        <v>367</v>
      </c>
      <c r="F32" s="69" t="s">
        <v>368</v>
      </c>
      <c r="G32" s="70" t="s">
        <v>952</v>
      </c>
      <c r="H32" s="71" t="s">
        <v>369</v>
      </c>
      <c r="I32" s="72">
        <v>101.25</v>
      </c>
      <c r="J32" s="72">
        <v>101.26</v>
      </c>
      <c r="K32" s="72">
        <v>50.25</v>
      </c>
      <c r="L32" s="72">
        <v>50.88</v>
      </c>
      <c r="M32" s="72">
        <v>55.18</v>
      </c>
      <c r="N32" s="72">
        <v>79.08</v>
      </c>
      <c r="O32" s="72">
        <v>77.83</v>
      </c>
      <c r="P32" s="73">
        <v>88.21</v>
      </c>
      <c r="Q32" s="72">
        <v>75.459999999999994</v>
      </c>
      <c r="R32" s="72">
        <v>59.26</v>
      </c>
      <c r="S32" s="72">
        <v>56.14</v>
      </c>
      <c r="T32" s="72">
        <v>52.57</v>
      </c>
      <c r="U32" s="72">
        <v>52.23</v>
      </c>
      <c r="V32" s="72">
        <v>51.87</v>
      </c>
      <c r="W32" s="72">
        <v>64.39</v>
      </c>
      <c r="X32" s="74">
        <v>56.87</v>
      </c>
      <c r="Y32" s="72">
        <v>62.61</v>
      </c>
      <c r="Z32" s="422">
        <v>66.066624999999988</v>
      </c>
      <c r="AA32" s="588">
        <v>47.47</v>
      </c>
      <c r="AB32" s="422">
        <v>59.5</v>
      </c>
      <c r="AC32" s="591">
        <v>65.2</v>
      </c>
      <c r="AD32" s="643">
        <v>65.95</v>
      </c>
      <c r="AE32" s="643">
        <v>47.47</v>
      </c>
      <c r="AF32" s="643">
        <v>86</v>
      </c>
      <c r="AG32" s="643">
        <v>50.08</v>
      </c>
      <c r="AH32" s="643">
        <v>50.18</v>
      </c>
      <c r="AI32" s="734"/>
      <c r="AJ32" s="439">
        <f t="shared" si="0"/>
        <v>1673.256625</v>
      </c>
      <c r="AK32" s="75"/>
      <c r="AL32" s="81"/>
      <c r="AM32" s="86"/>
      <c r="AN32" s="78"/>
      <c r="AO32" s="79"/>
      <c r="AP32" s="78"/>
      <c r="AQ32" s="79"/>
      <c r="AR32" s="80"/>
      <c r="AS32" s="81"/>
      <c r="AT32" s="82"/>
      <c r="AU32" s="80"/>
      <c r="AV32" s="79"/>
      <c r="AW32" s="80"/>
      <c r="AX32" s="79"/>
      <c r="AY32" s="80"/>
      <c r="AZ32" s="79"/>
      <c r="BA32" s="80"/>
      <c r="BB32" s="79"/>
      <c r="BC32" s="106">
        <v>202.51</v>
      </c>
      <c r="BD32" s="83"/>
      <c r="BE32" s="83"/>
      <c r="BF32" s="82">
        <v>43585</v>
      </c>
      <c r="BG32" s="80"/>
      <c r="BH32" s="83"/>
      <c r="BI32" s="83"/>
      <c r="BJ32" s="77"/>
      <c r="BK32" s="80"/>
      <c r="BL32" s="81"/>
      <c r="BM32" s="81"/>
      <c r="BN32" s="81"/>
      <c r="BO32" s="79"/>
      <c r="BP32" s="119">
        <v>101.26</v>
      </c>
      <c r="BQ32" s="81"/>
      <c r="BR32" s="81"/>
      <c r="BS32" s="82">
        <v>43663</v>
      </c>
      <c r="BT32" s="120">
        <v>79.08</v>
      </c>
      <c r="BU32" s="123">
        <v>55.05</v>
      </c>
      <c r="BV32" s="88"/>
      <c r="BW32" s="85"/>
      <c r="BX32" s="88"/>
      <c r="BY32" s="88"/>
      <c r="BZ32" s="86" t="s">
        <v>370</v>
      </c>
      <c r="CA32" s="87">
        <v>77.83</v>
      </c>
      <c r="CB32" s="88"/>
      <c r="CC32" s="82">
        <v>43712</v>
      </c>
      <c r="CD32" s="87">
        <v>88.21</v>
      </c>
      <c r="CE32" s="88"/>
      <c r="CF32" s="82">
        <v>43742</v>
      </c>
      <c r="CG32" s="123">
        <v>75.459999999999994</v>
      </c>
      <c r="CH32" s="88"/>
      <c r="CI32" s="88"/>
      <c r="CJ32" s="86">
        <v>43782</v>
      </c>
      <c r="CK32" s="92">
        <v>59.27</v>
      </c>
      <c r="CL32" s="738">
        <v>56.14</v>
      </c>
      <c r="CM32" s="90"/>
      <c r="CN32" s="93" t="s">
        <v>371</v>
      </c>
      <c r="CO32" s="92">
        <v>52.57</v>
      </c>
      <c r="CP32" s="90"/>
      <c r="CQ32" s="94" t="s">
        <v>372</v>
      </c>
      <c r="CR32" s="96"/>
      <c r="CS32" s="90"/>
      <c r="CT32" s="90"/>
      <c r="CU32" s="90"/>
      <c r="CV32" s="93"/>
      <c r="CW32" s="92">
        <v>52.23</v>
      </c>
      <c r="CX32" s="90"/>
      <c r="CY32" s="90"/>
      <c r="CZ32" s="93" t="s">
        <v>373</v>
      </c>
      <c r="DA32" s="96"/>
      <c r="DB32" s="90"/>
      <c r="DC32" s="94"/>
      <c r="DD32" s="90"/>
      <c r="DE32" s="90"/>
      <c r="DF32" s="93"/>
      <c r="DG32" s="95">
        <v>56.87</v>
      </c>
      <c r="DH32" s="90"/>
      <c r="DI32" s="94" t="s">
        <v>374</v>
      </c>
      <c r="DJ32" s="99">
        <v>62.61</v>
      </c>
      <c r="DK32" s="100"/>
      <c r="DL32" s="93" t="s">
        <v>293</v>
      </c>
      <c r="DM32" s="705"/>
      <c r="DN32" s="431"/>
      <c r="DO32" s="94"/>
      <c r="DP32" s="109">
        <v>66.069999999999993</v>
      </c>
      <c r="DQ32" s="99">
        <v>116.25</v>
      </c>
      <c r="DR32" s="100"/>
      <c r="DS32" s="100"/>
      <c r="DT32" s="100"/>
      <c r="DU32" s="100"/>
      <c r="DV32" s="668" t="s">
        <v>1002</v>
      </c>
      <c r="DW32" s="95">
        <v>47.47</v>
      </c>
      <c r="DX32" s="731">
        <v>59.5</v>
      </c>
      <c r="DY32" s="527"/>
      <c r="DZ32" s="668" t="s">
        <v>1080</v>
      </c>
      <c r="EA32" s="737"/>
      <c r="EB32" s="527"/>
      <c r="EC32" s="720"/>
      <c r="ED32" s="95">
        <v>131.15</v>
      </c>
      <c r="EE32" s="90"/>
      <c r="EF32" s="93" t="s">
        <v>731</v>
      </c>
      <c r="EG32" s="109">
        <v>47.47</v>
      </c>
      <c r="EH32" s="99">
        <v>86</v>
      </c>
      <c r="EI32" s="100"/>
      <c r="EJ32" s="100"/>
      <c r="EK32" s="668" t="s">
        <v>1182</v>
      </c>
      <c r="EL32" s="721"/>
      <c r="EM32" s="431"/>
      <c r="EN32" s="720"/>
      <c r="EO32" s="99">
        <v>50.08</v>
      </c>
      <c r="EP32" s="431"/>
      <c r="EQ32" s="431"/>
      <c r="ER32" s="720" t="s">
        <v>1196</v>
      </c>
      <c r="ES32" s="731">
        <v>50.18</v>
      </c>
      <c r="ET32" s="527"/>
      <c r="EU32" s="527"/>
      <c r="EV32" s="668" t="s">
        <v>1223</v>
      </c>
      <c r="EW32" s="1213">
        <v>66.41</v>
      </c>
      <c r="EX32" s="527"/>
      <c r="EY32" s="668" t="s">
        <v>1254</v>
      </c>
      <c r="EZ32" s="1213">
        <v>51.26</v>
      </c>
      <c r="FA32" s="527"/>
      <c r="FB32" s="708" t="s">
        <v>1248</v>
      </c>
      <c r="FC32" s="101">
        <f>$AJ32</f>
        <v>1673.256625</v>
      </c>
      <c r="FD32" s="61">
        <f t="shared" si="2"/>
        <v>1790.9300000000003</v>
      </c>
      <c r="FE32" s="63"/>
      <c r="FF32" s="102">
        <f t="shared" ref="FF32:FF41" si="8">FD32-FC32</f>
        <v>117.67337500000031</v>
      </c>
      <c r="FG32" s="64"/>
      <c r="FH32" s="1234"/>
      <c r="FI32" s="475"/>
      <c r="FJ32" s="672"/>
      <c r="FK32" s="673"/>
      <c r="FL32" s="673"/>
      <c r="FM32" s="673"/>
    </row>
    <row r="33" spans="1:171" s="103" customFormat="1" ht="20.25" customHeight="1" x14ac:dyDescent="0.25">
      <c r="A33" s="478">
        <f t="shared" si="3"/>
        <v>30</v>
      </c>
      <c r="B33" s="517" t="s">
        <v>120</v>
      </c>
      <c r="C33" s="142" t="s">
        <v>1208</v>
      </c>
      <c r="D33" s="432" t="s">
        <v>1209</v>
      </c>
      <c r="E33" s="479" t="s">
        <v>375</v>
      </c>
      <c r="F33" s="69" t="s">
        <v>376</v>
      </c>
      <c r="G33" s="70" t="s">
        <v>955</v>
      </c>
      <c r="H33" s="71" t="s">
        <v>377</v>
      </c>
      <c r="I33" s="72">
        <v>106.3</v>
      </c>
      <c r="J33" s="72">
        <v>103.9</v>
      </c>
      <c r="K33" s="72">
        <v>54.79</v>
      </c>
      <c r="L33" s="72">
        <v>54.54</v>
      </c>
      <c r="M33" s="72">
        <v>52.52</v>
      </c>
      <c r="N33" s="72">
        <v>47.47</v>
      </c>
      <c r="O33" s="72">
        <v>47.73</v>
      </c>
      <c r="P33" s="73">
        <v>47.47</v>
      </c>
      <c r="Q33" s="72">
        <v>47.47</v>
      </c>
      <c r="R33" s="72">
        <v>45.68</v>
      </c>
      <c r="S33" s="72">
        <v>47.47</v>
      </c>
      <c r="T33" s="72">
        <v>47.47</v>
      </c>
      <c r="U33" s="72">
        <v>47.47</v>
      </c>
      <c r="V33" s="72">
        <v>47.47</v>
      </c>
      <c r="W33" s="72">
        <v>47.47</v>
      </c>
      <c r="X33" s="74">
        <v>47.47</v>
      </c>
      <c r="Y33" s="72">
        <v>47.47</v>
      </c>
      <c r="Z33" s="422">
        <v>47.47</v>
      </c>
      <c r="AA33" s="588">
        <v>47.47</v>
      </c>
      <c r="AB33" s="422">
        <v>47.47</v>
      </c>
      <c r="AC33" s="591">
        <v>47.47</v>
      </c>
      <c r="AD33" s="643">
        <v>53.4</v>
      </c>
      <c r="AE33" s="643">
        <v>47.47</v>
      </c>
      <c r="AF33" s="643">
        <v>49.98</v>
      </c>
      <c r="AG33" s="643">
        <v>47.47</v>
      </c>
      <c r="AH33" s="643">
        <v>47.47</v>
      </c>
      <c r="AI33" s="734"/>
      <c r="AJ33" s="439">
        <f t="shared" si="0"/>
        <v>1375.8300000000004</v>
      </c>
      <c r="AK33" s="75"/>
      <c r="AL33" s="127"/>
      <c r="AM33" s="82"/>
      <c r="AN33" s="80"/>
      <c r="AO33" s="82"/>
      <c r="AP33" s="78"/>
      <c r="AQ33" s="79"/>
      <c r="AR33" s="80"/>
      <c r="AS33" s="81"/>
      <c r="AT33" s="82"/>
      <c r="AU33" s="80"/>
      <c r="AV33" s="79"/>
      <c r="AW33" s="80"/>
      <c r="AX33" s="79"/>
      <c r="AY33" s="80"/>
      <c r="AZ33" s="79"/>
      <c r="BA33" s="80"/>
      <c r="BB33" s="79"/>
      <c r="BC33" s="106">
        <v>210.2</v>
      </c>
      <c r="BD33" s="83"/>
      <c r="BE33" s="83"/>
      <c r="BF33" s="82">
        <v>43585</v>
      </c>
      <c r="BG33" s="106">
        <v>54.79</v>
      </c>
      <c r="BH33" s="83"/>
      <c r="BI33" s="83"/>
      <c r="BJ33" s="77">
        <v>43616</v>
      </c>
      <c r="BK33" s="80"/>
      <c r="BL33" s="81"/>
      <c r="BM33" s="81"/>
      <c r="BN33" s="81"/>
      <c r="BO33" s="79"/>
      <c r="BP33" s="80"/>
      <c r="BQ33" s="81"/>
      <c r="BR33" s="81"/>
      <c r="BS33" s="82"/>
      <c r="BT33" s="84">
        <v>47.47</v>
      </c>
      <c r="BU33" s="85"/>
      <c r="BV33" s="85"/>
      <c r="BW33" s="85"/>
      <c r="BX33" s="85"/>
      <c r="BY33" s="85"/>
      <c r="BZ33" s="86">
        <v>43685</v>
      </c>
      <c r="CA33" s="87">
        <v>47.73</v>
      </c>
      <c r="CB33" s="88"/>
      <c r="CC33" s="82">
        <v>43713</v>
      </c>
      <c r="CD33" s="87">
        <v>47.47</v>
      </c>
      <c r="CE33" s="88"/>
      <c r="CF33" s="82">
        <v>43746</v>
      </c>
      <c r="CG33" s="87">
        <v>47.47</v>
      </c>
      <c r="CH33" s="88"/>
      <c r="CI33" s="88"/>
      <c r="CJ33" s="86">
        <v>43781</v>
      </c>
      <c r="CK33" s="92">
        <v>45.68</v>
      </c>
      <c r="CL33" s="90"/>
      <c r="CM33" s="90"/>
      <c r="CN33" s="93" t="s">
        <v>305</v>
      </c>
      <c r="CO33" s="95">
        <v>107.06</v>
      </c>
      <c r="CP33" s="731">
        <v>47.47</v>
      </c>
      <c r="CQ33" s="94" t="s">
        <v>378</v>
      </c>
      <c r="CR33" s="96"/>
      <c r="CS33" s="90"/>
      <c r="CT33" s="90"/>
      <c r="CU33" s="90"/>
      <c r="CV33" s="93"/>
      <c r="CW33" s="95">
        <v>47.47</v>
      </c>
      <c r="CX33" s="90"/>
      <c r="CY33" s="90"/>
      <c r="CZ33" s="93" t="s">
        <v>379</v>
      </c>
      <c r="DA33" s="95">
        <v>47.47</v>
      </c>
      <c r="DB33" s="90"/>
      <c r="DC33" s="94" t="s">
        <v>266</v>
      </c>
      <c r="DD33" s="90"/>
      <c r="DE33" s="90"/>
      <c r="DF33" s="93"/>
      <c r="DG33" s="96"/>
      <c r="DH33" s="90"/>
      <c r="DI33" s="94"/>
      <c r="DJ33" s="99">
        <v>47.47</v>
      </c>
      <c r="DK33" s="99">
        <v>47.47</v>
      </c>
      <c r="DL33" s="93" t="s">
        <v>380</v>
      </c>
      <c r="DM33" s="705"/>
      <c r="DN33" s="431"/>
      <c r="DO33" s="94"/>
      <c r="DP33" s="721"/>
      <c r="DQ33" s="100"/>
      <c r="DR33" s="100"/>
      <c r="DS33" s="100"/>
      <c r="DT33" s="100"/>
      <c r="DU33" s="100"/>
      <c r="DV33" s="91"/>
      <c r="DW33" s="95">
        <v>142.41</v>
      </c>
      <c r="DX33" s="731">
        <v>47.47</v>
      </c>
      <c r="DY33" s="527"/>
      <c r="DZ33" s="93" t="s">
        <v>1076</v>
      </c>
      <c r="EA33" s="95">
        <v>47.47</v>
      </c>
      <c r="EB33" s="90"/>
      <c r="EC33" s="94" t="s">
        <v>1103</v>
      </c>
      <c r="ED33" s="96"/>
      <c r="EE33" s="90"/>
      <c r="EF33" s="93"/>
      <c r="EG33" s="109">
        <v>148.34</v>
      </c>
      <c r="EH33" s="100"/>
      <c r="EI33" s="100"/>
      <c r="EJ33" s="100"/>
      <c r="EK33" s="668" t="s">
        <v>1157</v>
      </c>
      <c r="EL33" s="721"/>
      <c r="EM33" s="431"/>
      <c r="EN33" s="720"/>
      <c r="EO33" s="99">
        <v>97.45</v>
      </c>
      <c r="EP33" s="431"/>
      <c r="EQ33" s="431"/>
      <c r="ER33" s="720" t="s">
        <v>497</v>
      </c>
      <c r="ES33" s="731">
        <v>47.47</v>
      </c>
      <c r="ET33" s="527"/>
      <c r="EU33" s="527"/>
      <c r="EV33" s="668" t="s">
        <v>1228</v>
      </c>
      <c r="EW33" s="737"/>
      <c r="EX33" s="527"/>
      <c r="EY33" s="668"/>
      <c r="EZ33" s="737"/>
      <c r="FA33" s="527"/>
      <c r="FB33" s="708"/>
      <c r="FC33" s="101">
        <f t="shared" si="7"/>
        <v>1375.8300000000004</v>
      </c>
      <c r="FD33" s="61">
        <f t="shared" si="2"/>
        <v>1375.8300000000002</v>
      </c>
      <c r="FE33" s="63"/>
      <c r="FF33" s="528">
        <f t="shared" si="8"/>
        <v>0</v>
      </c>
      <c r="FG33" s="64"/>
      <c r="FH33" s="1234"/>
      <c r="FI33" s="529"/>
      <c r="FJ33" s="673"/>
      <c r="FK33" s="673"/>
      <c r="FL33" s="673"/>
      <c r="FM33" s="673"/>
    </row>
    <row r="34" spans="1:171" s="673" customFormat="1" ht="20.25" customHeight="1" x14ac:dyDescent="0.25">
      <c r="A34" s="478"/>
      <c r="B34" s="517" t="s">
        <v>133</v>
      </c>
      <c r="C34" s="640"/>
      <c r="D34" s="432"/>
      <c r="E34" s="479"/>
      <c r="F34" s="743"/>
      <c r="G34" s="650"/>
      <c r="H34" s="651"/>
      <c r="I34" s="422"/>
      <c r="J34" s="422"/>
      <c r="K34" s="422"/>
      <c r="L34" s="422"/>
      <c r="M34" s="422"/>
      <c r="N34" s="422"/>
      <c r="O34" s="422"/>
      <c r="P34" s="588"/>
      <c r="Q34" s="422"/>
      <c r="R34" s="422"/>
      <c r="S34" s="422"/>
      <c r="T34" s="422"/>
      <c r="U34" s="422"/>
      <c r="V34" s="422"/>
      <c r="W34" s="422"/>
      <c r="X34" s="653"/>
      <c r="Y34" s="422"/>
      <c r="Z34" s="422"/>
      <c r="AA34" s="588"/>
      <c r="AB34" s="422"/>
      <c r="AC34" s="591"/>
      <c r="AD34" s="643"/>
      <c r="AE34" s="643"/>
      <c r="AF34" s="643"/>
      <c r="AG34" s="643"/>
      <c r="AH34" s="643"/>
      <c r="AI34" s="734"/>
      <c r="AJ34" s="654"/>
      <c r="AK34" s="655"/>
      <c r="AL34" s="661"/>
      <c r="AM34" s="666"/>
      <c r="AN34" s="659"/>
      <c r="AO34" s="657"/>
      <c r="AP34" s="658"/>
      <c r="AQ34" s="660"/>
      <c r="AR34" s="659"/>
      <c r="AS34" s="661"/>
      <c r="AT34" s="657"/>
      <c r="AU34" s="659"/>
      <c r="AV34" s="660"/>
      <c r="AW34" s="659"/>
      <c r="AX34" s="660"/>
      <c r="AY34" s="659"/>
      <c r="AZ34" s="660"/>
      <c r="BA34" s="659"/>
      <c r="BB34" s="660"/>
      <c r="BC34" s="658"/>
      <c r="BD34" s="662"/>
      <c r="BE34" s="662"/>
      <c r="BF34" s="657"/>
      <c r="BG34" s="658"/>
      <c r="BH34" s="662"/>
      <c r="BI34" s="662"/>
      <c r="BJ34" s="663"/>
      <c r="BK34" s="659"/>
      <c r="BL34" s="661"/>
      <c r="BM34" s="661"/>
      <c r="BN34" s="661"/>
      <c r="BO34" s="660"/>
      <c r="BP34" s="659"/>
      <c r="BQ34" s="661"/>
      <c r="BR34" s="661"/>
      <c r="BS34" s="657"/>
      <c r="BT34" s="744"/>
      <c r="BU34" s="742"/>
      <c r="BV34" s="742"/>
      <c r="BW34" s="742"/>
      <c r="BX34" s="742"/>
      <c r="BY34" s="742"/>
      <c r="BZ34" s="666"/>
      <c r="CA34" s="664"/>
      <c r="CB34" s="665"/>
      <c r="CC34" s="657"/>
      <c r="CD34" s="664"/>
      <c r="CE34" s="665"/>
      <c r="CF34" s="657"/>
      <c r="CG34" s="664"/>
      <c r="CH34" s="665"/>
      <c r="CI34" s="665"/>
      <c r="CJ34" s="666"/>
      <c r="CK34" s="737"/>
      <c r="CL34" s="527"/>
      <c r="CM34" s="527"/>
      <c r="CN34" s="668"/>
      <c r="CO34" s="737"/>
      <c r="CP34" s="527"/>
      <c r="CQ34" s="720"/>
      <c r="CR34" s="737"/>
      <c r="CS34" s="527"/>
      <c r="CT34" s="527"/>
      <c r="CU34" s="527"/>
      <c r="CV34" s="668"/>
      <c r="CW34" s="737"/>
      <c r="CX34" s="527"/>
      <c r="CY34" s="527"/>
      <c r="CZ34" s="668"/>
      <c r="DA34" s="737"/>
      <c r="DB34" s="527"/>
      <c r="DC34" s="720"/>
      <c r="DD34" s="527"/>
      <c r="DE34" s="527"/>
      <c r="DF34" s="668"/>
      <c r="DG34" s="737"/>
      <c r="DH34" s="527"/>
      <c r="DI34" s="720"/>
      <c r="DJ34" s="431"/>
      <c r="DK34" s="431"/>
      <c r="DL34" s="668"/>
      <c r="DM34" s="721"/>
      <c r="DN34" s="431"/>
      <c r="DO34" s="720"/>
      <c r="DP34" s="721"/>
      <c r="DQ34" s="431"/>
      <c r="DR34" s="431"/>
      <c r="DS34" s="431"/>
      <c r="DT34" s="431"/>
      <c r="DU34" s="431"/>
      <c r="DV34" s="745"/>
      <c r="DW34" s="737"/>
      <c r="DX34" s="527"/>
      <c r="DY34" s="527"/>
      <c r="DZ34" s="668"/>
      <c r="EA34" s="737"/>
      <c r="EB34" s="527"/>
      <c r="EC34" s="720"/>
      <c r="ED34" s="737"/>
      <c r="EE34" s="527"/>
      <c r="EF34" s="668"/>
      <c r="EG34" s="721"/>
      <c r="EH34" s="431"/>
      <c r="EI34" s="431"/>
      <c r="EJ34" s="431"/>
      <c r="EK34" s="668"/>
      <c r="EL34" s="721"/>
      <c r="EM34" s="431"/>
      <c r="EN34" s="720"/>
      <c r="EO34" s="431"/>
      <c r="EP34" s="431"/>
      <c r="EQ34" s="431"/>
      <c r="ER34" s="720"/>
      <c r="ES34" s="527"/>
      <c r="ET34" s="527"/>
      <c r="EU34" s="527"/>
      <c r="EV34" s="668"/>
      <c r="EW34" s="737"/>
      <c r="EX34" s="527"/>
      <c r="EY34" s="668"/>
      <c r="EZ34" s="737"/>
      <c r="FA34" s="527"/>
      <c r="FB34" s="708"/>
      <c r="FC34" s="669"/>
      <c r="FD34" s="669">
        <f t="shared" si="2"/>
        <v>0</v>
      </c>
      <c r="FE34" s="671"/>
      <c r="FF34" s="528">
        <f t="shared" si="8"/>
        <v>0</v>
      </c>
      <c r="FG34" s="464"/>
      <c r="FH34" s="1234"/>
      <c r="FI34" s="529"/>
    </row>
    <row r="35" spans="1:171" s="103" customFormat="1" ht="20.25" customHeight="1" x14ac:dyDescent="0.25">
      <c r="A35" s="478">
        <f>A33+1</f>
        <v>31</v>
      </c>
      <c r="B35" s="517" t="s">
        <v>119</v>
      </c>
      <c r="C35" s="640" t="s">
        <v>142</v>
      </c>
      <c r="D35" s="67" t="s">
        <v>1096</v>
      </c>
      <c r="E35" s="725" t="s">
        <v>1045</v>
      </c>
      <c r="F35" s="105" t="s">
        <v>381</v>
      </c>
      <c r="G35" s="70" t="s">
        <v>963</v>
      </c>
      <c r="H35" s="71" t="s">
        <v>382</v>
      </c>
      <c r="I35" s="72">
        <v>108.71</v>
      </c>
      <c r="J35" s="72">
        <v>109.34</v>
      </c>
      <c r="K35" s="72">
        <v>57.7</v>
      </c>
      <c r="L35" s="72">
        <v>57.2</v>
      </c>
      <c r="M35" s="72">
        <v>54.67</v>
      </c>
      <c r="N35" s="72">
        <v>88.97</v>
      </c>
      <c r="O35" s="72">
        <v>81.39</v>
      </c>
      <c r="P35" s="73">
        <v>58.46</v>
      </c>
      <c r="Q35" s="72">
        <v>55.9</v>
      </c>
      <c r="R35" s="72">
        <v>51.92</v>
      </c>
      <c r="S35" s="72">
        <v>52.91</v>
      </c>
      <c r="T35" s="72">
        <v>52.36</v>
      </c>
      <c r="U35" s="72">
        <v>51.61</v>
      </c>
      <c r="V35" s="72">
        <v>51.54</v>
      </c>
      <c r="W35" s="72">
        <v>57.48</v>
      </c>
      <c r="X35" s="74">
        <v>59.45</v>
      </c>
      <c r="Y35" s="422">
        <v>63.54</v>
      </c>
      <c r="Z35" s="422">
        <v>64.741</v>
      </c>
      <c r="AA35" s="588">
        <v>47.47</v>
      </c>
      <c r="AB35" s="422">
        <v>61.93</v>
      </c>
      <c r="AC35" s="591">
        <v>57.89</v>
      </c>
      <c r="AD35" s="643">
        <v>68.680000000000007</v>
      </c>
      <c r="AE35" s="643">
        <v>47.47</v>
      </c>
      <c r="AF35" s="643">
        <v>90.57</v>
      </c>
      <c r="AG35" s="643">
        <v>60.25</v>
      </c>
      <c r="AH35" s="643">
        <v>47.47</v>
      </c>
      <c r="AI35" s="734"/>
      <c r="AJ35" s="439">
        <f t="shared" si="0"/>
        <v>1659.6210000000001</v>
      </c>
      <c r="AK35" s="75"/>
      <c r="AL35" s="81"/>
      <c r="AM35" s="77"/>
      <c r="AN35" s="80"/>
      <c r="AO35" s="79"/>
      <c r="AP35" s="80"/>
      <c r="AQ35" s="79"/>
      <c r="AR35" s="80"/>
      <c r="AS35" s="81"/>
      <c r="AT35" s="82"/>
      <c r="AU35" s="80"/>
      <c r="AV35" s="79"/>
      <c r="AW35" s="80"/>
      <c r="AX35" s="79"/>
      <c r="AY35" s="80"/>
      <c r="AZ35" s="79"/>
      <c r="BA35" s="80"/>
      <c r="BB35" s="79"/>
      <c r="BC35" s="80"/>
      <c r="BD35" s="81"/>
      <c r="BE35" s="81"/>
      <c r="BF35" s="82"/>
      <c r="BG35" s="80"/>
      <c r="BH35" s="83"/>
      <c r="BI35" s="83"/>
      <c r="BJ35" s="77"/>
      <c r="BK35" s="80"/>
      <c r="BL35" s="81"/>
      <c r="BM35" s="81"/>
      <c r="BN35" s="81"/>
      <c r="BO35" s="79"/>
      <c r="BP35" s="80"/>
      <c r="BQ35" s="81"/>
      <c r="BR35" s="81"/>
      <c r="BS35" s="82"/>
      <c r="BT35" s="84">
        <v>143.63999999999999</v>
      </c>
      <c r="BU35" s="85"/>
      <c r="BV35" s="85"/>
      <c r="BW35" s="85"/>
      <c r="BX35" s="85"/>
      <c r="BY35" s="85"/>
      <c r="BZ35" s="86">
        <v>43696</v>
      </c>
      <c r="CA35" s="746">
        <v>16.420000000000002</v>
      </c>
      <c r="CB35" s="88"/>
      <c r="CC35" s="82">
        <v>43731</v>
      </c>
      <c r="CD35" s="114"/>
      <c r="CE35" s="88"/>
      <c r="CF35" s="82"/>
      <c r="CG35" s="114"/>
      <c r="CH35" s="88"/>
      <c r="CI35" s="88"/>
      <c r="CJ35" s="86"/>
      <c r="CK35" s="737"/>
      <c r="CL35" s="90"/>
      <c r="CM35" s="90"/>
      <c r="CN35" s="93"/>
      <c r="CO35" s="92">
        <v>150</v>
      </c>
      <c r="CP35" s="90"/>
      <c r="CQ35" s="94" t="s">
        <v>383</v>
      </c>
      <c r="CR35" s="92">
        <v>150</v>
      </c>
      <c r="CS35" s="90"/>
      <c r="CT35" s="90"/>
      <c r="CU35" s="90"/>
      <c r="CV35" s="93" t="s">
        <v>384</v>
      </c>
      <c r="CW35" s="96"/>
      <c r="CX35" s="90"/>
      <c r="CY35" s="90"/>
      <c r="CZ35" s="93"/>
      <c r="DA35" s="95">
        <v>421.08</v>
      </c>
      <c r="DB35" s="90"/>
      <c r="DC35" s="94" t="s">
        <v>385</v>
      </c>
      <c r="DD35" s="90"/>
      <c r="DE35" s="90"/>
      <c r="DF35" s="93"/>
      <c r="DG35" s="92">
        <v>200</v>
      </c>
      <c r="DH35" s="90"/>
      <c r="DI35" s="94" t="s">
        <v>386</v>
      </c>
      <c r="DJ35" s="100"/>
      <c r="DK35" s="100"/>
      <c r="DL35" s="93"/>
      <c r="DM35" s="705"/>
      <c r="DN35" s="431"/>
      <c r="DO35" s="94"/>
      <c r="DP35" s="705"/>
      <c r="DQ35" s="100"/>
      <c r="DR35" s="100"/>
      <c r="DS35" s="100"/>
      <c r="DT35" s="100"/>
      <c r="DU35" s="100"/>
      <c r="DV35" s="93"/>
      <c r="DW35" s="96"/>
      <c r="DX35" s="90"/>
      <c r="DY35" s="527"/>
      <c r="DZ35" s="93"/>
      <c r="EA35" s="96"/>
      <c r="EB35" s="90"/>
      <c r="EC35" s="94"/>
      <c r="ED35" s="95">
        <v>400</v>
      </c>
      <c r="EE35" s="90"/>
      <c r="EF35" s="93" t="s">
        <v>209</v>
      </c>
      <c r="EG35" s="705"/>
      <c r="EH35" s="100"/>
      <c r="EI35" s="100"/>
      <c r="EJ35" s="100"/>
      <c r="EK35" s="668"/>
      <c r="EL35" s="721"/>
      <c r="EM35" s="431"/>
      <c r="EN35" s="720"/>
      <c r="EO35" s="99">
        <v>150</v>
      </c>
      <c r="EP35" s="431"/>
      <c r="EQ35" s="431"/>
      <c r="ER35" s="720" t="s">
        <v>1219</v>
      </c>
      <c r="ES35" s="527"/>
      <c r="ET35" s="527"/>
      <c r="EU35" s="527"/>
      <c r="EV35" s="668"/>
      <c r="EW35" s="1190"/>
      <c r="EX35" s="525"/>
      <c r="EY35" s="1148"/>
      <c r="EZ35" s="1190"/>
      <c r="FA35" s="525"/>
      <c r="FB35" s="1147"/>
      <c r="FC35" s="62">
        <f t="shared" si="7"/>
        <v>1659.6210000000001</v>
      </c>
      <c r="FD35" s="62">
        <f t="shared" si="2"/>
        <v>1631.1399999999999</v>
      </c>
      <c r="FE35" s="63"/>
      <c r="FF35" s="164">
        <f t="shared" si="8"/>
        <v>-28.481000000000222</v>
      </c>
      <c r="FG35" s="64"/>
      <c r="FH35" s="1238"/>
      <c r="FI35" s="676"/>
      <c r="FJ35" s="676"/>
      <c r="FK35" s="678"/>
      <c r="FL35" s="675"/>
      <c r="FM35" s="675"/>
      <c r="FN35" s="425"/>
      <c r="FO35" s="53"/>
    </row>
    <row r="36" spans="1:171" s="103" customFormat="1" ht="20.25" customHeight="1" x14ac:dyDescent="0.25">
      <c r="A36" s="478">
        <f t="shared" si="3"/>
        <v>32</v>
      </c>
      <c r="B36" s="517" t="s">
        <v>108</v>
      </c>
      <c r="C36" s="640" t="s">
        <v>151</v>
      </c>
      <c r="D36" s="432" t="s">
        <v>387</v>
      </c>
      <c r="E36" s="153" t="s">
        <v>388</v>
      </c>
      <c r="F36" s="130" t="s">
        <v>389</v>
      </c>
      <c r="G36" s="70" t="s">
        <v>951</v>
      </c>
      <c r="H36" s="71" t="s">
        <v>390</v>
      </c>
      <c r="I36" s="72">
        <v>103.91</v>
      </c>
      <c r="J36" s="72">
        <v>103.28</v>
      </c>
      <c r="K36" s="154">
        <v>51.76</v>
      </c>
      <c r="L36" s="154">
        <v>52.65</v>
      </c>
      <c r="M36" s="72">
        <v>52.27</v>
      </c>
      <c r="N36" s="72">
        <v>70.489999999999995</v>
      </c>
      <c r="O36" s="72">
        <v>89.26</v>
      </c>
      <c r="P36" s="73">
        <v>95.5</v>
      </c>
      <c r="Q36" s="72">
        <v>65.58</v>
      </c>
      <c r="R36" s="72">
        <v>50.89</v>
      </c>
      <c r="S36" s="72">
        <v>51.79</v>
      </c>
      <c r="T36" s="72">
        <v>51.07</v>
      </c>
      <c r="U36" s="72">
        <v>50.45</v>
      </c>
      <c r="V36" s="72">
        <v>50.69</v>
      </c>
      <c r="W36" s="72">
        <v>60.08</v>
      </c>
      <c r="X36" s="74">
        <v>55.88</v>
      </c>
      <c r="Y36" s="72">
        <v>56.57</v>
      </c>
      <c r="Z36" s="422">
        <v>54.022374999999997</v>
      </c>
      <c r="AA36" s="588">
        <v>47.47</v>
      </c>
      <c r="AB36" s="422">
        <v>53.87</v>
      </c>
      <c r="AC36" s="591">
        <v>58.77</v>
      </c>
      <c r="AD36" s="643">
        <v>59.86</v>
      </c>
      <c r="AE36" s="709">
        <f>47.47+70.3</f>
        <v>117.77</v>
      </c>
      <c r="AF36" s="643">
        <v>149.83000000000001</v>
      </c>
      <c r="AG36" s="643">
        <v>49.1</v>
      </c>
      <c r="AH36" s="643">
        <v>61.76</v>
      </c>
      <c r="AI36" s="734"/>
      <c r="AJ36" s="439">
        <f t="shared" si="0"/>
        <v>1764.5723749999997</v>
      </c>
      <c r="AK36" s="155"/>
      <c r="AL36" s="433"/>
      <c r="AM36" s="79"/>
      <c r="AN36" s="80"/>
      <c r="AO36" s="79"/>
      <c r="AP36" s="80"/>
      <c r="AQ36" s="79"/>
      <c r="AR36" s="156">
        <v>33.58</v>
      </c>
      <c r="AS36" s="157">
        <v>32.450000000000003</v>
      </c>
      <c r="AT36" s="82">
        <v>43789</v>
      </c>
      <c r="AU36" s="80"/>
      <c r="AV36" s="79"/>
      <c r="AW36" s="80"/>
      <c r="AX36" s="79"/>
      <c r="AY36" s="80"/>
      <c r="AZ36" s="79"/>
      <c r="BA36" s="80"/>
      <c r="BB36" s="79"/>
      <c r="BC36" s="434">
        <v>36.11</v>
      </c>
      <c r="BD36" s="158">
        <v>38.630000000000003</v>
      </c>
      <c r="BE36" s="158">
        <v>37.369999999999997</v>
      </c>
      <c r="BF36" s="82">
        <v>43579</v>
      </c>
      <c r="BG36" s="80"/>
      <c r="BH36" s="83"/>
      <c r="BI36" s="83"/>
      <c r="BJ36" s="77"/>
      <c r="BK36" s="80"/>
      <c r="BL36" s="81"/>
      <c r="BM36" s="81"/>
      <c r="BN36" s="81"/>
      <c r="BO36" s="79"/>
      <c r="BP36" s="80"/>
      <c r="BQ36" s="81"/>
      <c r="BR36" s="81"/>
      <c r="BS36" s="82"/>
      <c r="BT36" s="113"/>
      <c r="BU36" s="85"/>
      <c r="BV36" s="85"/>
      <c r="BW36" s="85"/>
      <c r="BX36" s="85"/>
      <c r="BY36" s="85"/>
      <c r="BZ36" s="86"/>
      <c r="CA36" s="114"/>
      <c r="CB36" s="88"/>
      <c r="CC36" s="82"/>
      <c r="CD36" s="114"/>
      <c r="CE36" s="88"/>
      <c r="CF36" s="82"/>
      <c r="CG36" s="87">
        <v>155</v>
      </c>
      <c r="CH36" s="88"/>
      <c r="CI36" s="88"/>
      <c r="CJ36" s="86">
        <v>43781</v>
      </c>
      <c r="CK36" s="92">
        <v>150</v>
      </c>
      <c r="CL36" s="90"/>
      <c r="CM36" s="90"/>
      <c r="CN36" s="93" t="s">
        <v>209</v>
      </c>
      <c r="CO36" s="96"/>
      <c r="CP36" s="90"/>
      <c r="CQ36" s="94"/>
      <c r="CR36" s="95">
        <v>100</v>
      </c>
      <c r="CS36" s="731">
        <v>100</v>
      </c>
      <c r="CT36" s="90"/>
      <c r="CU36" s="90"/>
      <c r="CV36" s="93" t="s">
        <v>220</v>
      </c>
      <c r="CW36" s="96"/>
      <c r="CX36" s="90"/>
      <c r="CY36" s="90"/>
      <c r="CZ36" s="93"/>
      <c r="DA36" s="96"/>
      <c r="DB36" s="90"/>
      <c r="DC36" s="94"/>
      <c r="DD36" s="90"/>
      <c r="DE36" s="90"/>
      <c r="DF36" s="93"/>
      <c r="DG36" s="96"/>
      <c r="DH36" s="90"/>
      <c r="DI36" s="94"/>
      <c r="DJ36" s="100"/>
      <c r="DK36" s="100"/>
      <c r="DL36" s="93"/>
      <c r="DM36" s="705"/>
      <c r="DN36" s="431"/>
      <c r="DO36" s="94"/>
      <c r="DP36" s="705"/>
      <c r="DQ36" s="100"/>
      <c r="DR36" s="100"/>
      <c r="DS36" s="100"/>
      <c r="DT36" s="100"/>
      <c r="DU36" s="100"/>
      <c r="DV36" s="93"/>
      <c r="DW36" s="96"/>
      <c r="DX36" s="90"/>
      <c r="DY36" s="527"/>
      <c r="DZ36" s="93"/>
      <c r="EA36" s="96"/>
      <c r="EB36" s="90"/>
      <c r="EC36" s="94"/>
      <c r="ED36" s="96"/>
      <c r="EE36" s="90"/>
      <c r="EF36" s="93"/>
      <c r="EG36" s="109">
        <v>200</v>
      </c>
      <c r="EH36" s="100"/>
      <c r="EI36" s="100"/>
      <c r="EJ36" s="100"/>
      <c r="EK36" s="668" t="s">
        <v>1157</v>
      </c>
      <c r="EL36" s="721"/>
      <c r="EM36" s="431"/>
      <c r="EN36" s="720"/>
      <c r="EO36" s="431"/>
      <c r="EP36" s="431"/>
      <c r="EQ36" s="431"/>
      <c r="ER36" s="720"/>
      <c r="ES36" s="673"/>
      <c r="ET36" s="527"/>
      <c r="EU36" s="527"/>
      <c r="EV36" s="668"/>
      <c r="EW36" s="95">
        <v>100</v>
      </c>
      <c r="EX36" s="527"/>
      <c r="EY36" s="668" t="s">
        <v>1254</v>
      </c>
      <c r="EZ36" s="737"/>
      <c r="FA36" s="527"/>
      <c r="FB36" s="708"/>
      <c r="FC36" s="101">
        <f t="shared" si="7"/>
        <v>1764.5723749999997</v>
      </c>
      <c r="FD36" s="61">
        <f t="shared" si="2"/>
        <v>983.14</v>
      </c>
      <c r="FE36" s="63"/>
      <c r="FF36" s="528">
        <f t="shared" si="8"/>
        <v>-781.43237499999975</v>
      </c>
      <c r="FG36" s="64"/>
      <c r="FH36" s="1237"/>
      <c r="FI36" s="585"/>
      <c r="FJ36" s="672"/>
      <c r="FK36" s="679"/>
      <c r="FL36" s="673"/>
      <c r="FM36" s="673"/>
    </row>
    <row r="37" spans="1:171" s="103" customFormat="1" ht="20.25" customHeight="1" x14ac:dyDescent="0.25">
      <c r="A37" s="478">
        <f t="shared" si="3"/>
        <v>33</v>
      </c>
      <c r="B37" s="517" t="s">
        <v>118</v>
      </c>
      <c r="C37" s="66" t="s">
        <v>143</v>
      </c>
      <c r="D37" s="432" t="s">
        <v>1030</v>
      </c>
      <c r="E37" s="133" t="s">
        <v>391</v>
      </c>
      <c r="F37" s="69" t="s">
        <v>392</v>
      </c>
      <c r="G37" s="70" t="s">
        <v>954</v>
      </c>
      <c r="H37" s="71" t="s">
        <v>393</v>
      </c>
      <c r="I37" s="72">
        <v>106.93</v>
      </c>
      <c r="J37" s="72">
        <v>105.67</v>
      </c>
      <c r="K37" s="72">
        <v>54.92</v>
      </c>
      <c r="L37" s="72">
        <v>52.77</v>
      </c>
      <c r="M37" s="72">
        <v>52.77</v>
      </c>
      <c r="N37" s="72">
        <v>60.16</v>
      </c>
      <c r="O37" s="72">
        <v>60.33</v>
      </c>
      <c r="P37" s="73">
        <v>64.52</v>
      </c>
      <c r="Q37" s="72">
        <v>59.98</v>
      </c>
      <c r="R37" s="72">
        <v>53.42</v>
      </c>
      <c r="S37" s="72">
        <v>53.07</v>
      </c>
      <c r="T37" s="72">
        <v>52.12</v>
      </c>
      <c r="U37" s="72">
        <v>50.58</v>
      </c>
      <c r="V37" s="72">
        <v>50.6</v>
      </c>
      <c r="W37" s="72">
        <v>62.87</v>
      </c>
      <c r="X37" s="74">
        <v>60.98</v>
      </c>
      <c r="Y37" s="72">
        <v>73.06</v>
      </c>
      <c r="Z37" s="422">
        <v>76.949375000000003</v>
      </c>
      <c r="AA37" s="588">
        <v>47.47</v>
      </c>
      <c r="AB37" s="422">
        <v>6.05</v>
      </c>
      <c r="AC37" s="591">
        <v>67.959999999999994</v>
      </c>
      <c r="AD37" s="643">
        <v>60.3</v>
      </c>
      <c r="AE37" s="643">
        <v>47.47</v>
      </c>
      <c r="AF37" s="643">
        <v>65.78</v>
      </c>
      <c r="AG37" s="643">
        <v>51.08</v>
      </c>
      <c r="AH37" s="643">
        <v>52.48</v>
      </c>
      <c r="AI37" s="734"/>
      <c r="AJ37" s="439">
        <f t="shared" si="0"/>
        <v>1550.2893750000001</v>
      </c>
      <c r="AK37" s="75"/>
      <c r="AL37" s="127"/>
      <c r="AM37" s="82"/>
      <c r="AN37" s="80"/>
      <c r="AO37" s="82"/>
      <c r="AP37" s="80"/>
      <c r="AQ37" s="79"/>
      <c r="AR37" s="80"/>
      <c r="AS37" s="81"/>
      <c r="AT37" s="82"/>
      <c r="AU37" s="80"/>
      <c r="AV37" s="79"/>
      <c r="AW37" s="80"/>
      <c r="AX37" s="79"/>
      <c r="AY37" s="80"/>
      <c r="AZ37" s="79"/>
      <c r="BA37" s="80"/>
      <c r="BB37" s="79"/>
      <c r="BC37" s="80"/>
      <c r="BD37" s="81"/>
      <c r="BE37" s="81"/>
      <c r="BF37" s="82"/>
      <c r="BG37" s="106">
        <v>212.6</v>
      </c>
      <c r="BH37" s="83"/>
      <c r="BI37" s="83"/>
      <c r="BJ37" s="77">
        <v>43599</v>
      </c>
      <c r="BK37" s="106">
        <v>54.92</v>
      </c>
      <c r="BL37" s="83"/>
      <c r="BM37" s="83"/>
      <c r="BN37" s="83"/>
      <c r="BO37" s="79">
        <v>43630</v>
      </c>
      <c r="BP37" s="78"/>
      <c r="BQ37" s="83"/>
      <c r="BR37" s="83"/>
      <c r="BS37" s="82"/>
      <c r="BT37" s="84">
        <v>60.16</v>
      </c>
      <c r="BU37" s="85"/>
      <c r="BV37" s="85"/>
      <c r="BW37" s="85"/>
      <c r="BX37" s="85"/>
      <c r="BY37" s="85"/>
      <c r="BZ37" s="86">
        <v>43700</v>
      </c>
      <c r="CA37" s="114"/>
      <c r="CB37" s="88"/>
      <c r="CC37" s="82"/>
      <c r="CD37" s="87">
        <v>160</v>
      </c>
      <c r="CE37" s="88"/>
      <c r="CF37" s="82">
        <v>43742</v>
      </c>
      <c r="CG37" s="114"/>
      <c r="CH37" s="88"/>
      <c r="CI37" s="88"/>
      <c r="CJ37" s="86"/>
      <c r="CK37" s="160"/>
      <c r="CL37" s="90"/>
      <c r="CM37" s="90"/>
      <c r="CN37" s="93"/>
      <c r="CO37" s="92">
        <v>183.79</v>
      </c>
      <c r="CP37" s="90"/>
      <c r="CQ37" s="94" t="s">
        <v>246</v>
      </c>
      <c r="CR37" s="96"/>
      <c r="CS37" s="90"/>
      <c r="CT37" s="90"/>
      <c r="CU37" s="90"/>
      <c r="CV37" s="93"/>
      <c r="CW37" s="96"/>
      <c r="CX37" s="90"/>
      <c r="CY37" s="90"/>
      <c r="CZ37" s="93"/>
      <c r="DA37" s="95">
        <v>50.6</v>
      </c>
      <c r="DB37" s="90"/>
      <c r="DC37" s="94" t="s">
        <v>266</v>
      </c>
      <c r="DD37" s="731">
        <v>105.17</v>
      </c>
      <c r="DE37" s="90"/>
      <c r="DF37" s="93" t="s">
        <v>287</v>
      </c>
      <c r="DG37" s="95">
        <v>62.87</v>
      </c>
      <c r="DH37" s="90"/>
      <c r="DI37" s="94" t="s">
        <v>307</v>
      </c>
      <c r="DJ37" s="100"/>
      <c r="DK37" s="100"/>
      <c r="DL37" s="93"/>
      <c r="DM37" s="109">
        <v>134.04</v>
      </c>
      <c r="DN37" s="431"/>
      <c r="DO37" s="94" t="s">
        <v>225</v>
      </c>
      <c r="DP37" s="109">
        <v>127.55</v>
      </c>
      <c r="DQ37" s="100"/>
      <c r="DR37" s="100"/>
      <c r="DS37" s="100"/>
      <c r="DT37" s="100"/>
      <c r="DU37" s="100"/>
      <c r="DV37" s="93" t="s">
        <v>981</v>
      </c>
      <c r="DW37" s="95">
        <v>47.47</v>
      </c>
      <c r="DX37" s="90"/>
      <c r="DY37" s="527"/>
      <c r="DZ37" s="93" t="s">
        <v>1074</v>
      </c>
      <c r="EA37" s="96"/>
      <c r="EB37" s="90"/>
      <c r="EC37" s="94"/>
      <c r="ED37" s="747">
        <v>30.9</v>
      </c>
      <c r="EE37" s="90"/>
      <c r="EF37" s="93" t="s">
        <v>731</v>
      </c>
      <c r="EG37" s="705">
        <v>47.47</v>
      </c>
      <c r="EH37" s="100"/>
      <c r="EI37" s="100"/>
      <c r="EJ37" s="100"/>
      <c r="EK37" s="93" t="s">
        <v>1170</v>
      </c>
      <c r="EL37" s="721"/>
      <c r="EM37" s="431"/>
      <c r="EN37" s="720"/>
      <c r="EO37" s="99">
        <v>65.78</v>
      </c>
      <c r="EP37" s="99">
        <v>51.08</v>
      </c>
      <c r="EQ37" s="431"/>
      <c r="ER37" s="720" t="s">
        <v>1197</v>
      </c>
      <c r="ES37" s="731">
        <v>52.48</v>
      </c>
      <c r="ET37" s="527"/>
      <c r="EU37" s="527"/>
      <c r="EV37" s="668" t="s">
        <v>1225</v>
      </c>
      <c r="EW37" s="96"/>
      <c r="EX37" s="90"/>
      <c r="EY37" s="93"/>
      <c r="EZ37" s="96"/>
      <c r="FA37" s="90"/>
      <c r="FB37" s="485"/>
      <c r="FC37" s="101">
        <f t="shared" ref="FC37:FC50" si="9">$AJ37</f>
        <v>1550.2893750000001</v>
      </c>
      <c r="FD37" s="61">
        <f t="shared" si="2"/>
        <v>1446.8799999999999</v>
      </c>
      <c r="FE37" s="63"/>
      <c r="FF37" s="121">
        <f>(FD37-FC37)+103.41</f>
        <v>6.2499999981469045E-4</v>
      </c>
      <c r="FG37" s="64"/>
      <c r="FH37" s="1234"/>
      <c r="FI37" s="60"/>
      <c r="FJ37" s="65"/>
    </row>
    <row r="38" spans="1:171" s="103" customFormat="1" ht="20.25" customHeight="1" x14ac:dyDescent="0.25">
      <c r="A38" s="478">
        <f t="shared" si="3"/>
        <v>34</v>
      </c>
      <c r="B38" s="517" t="s">
        <v>117</v>
      </c>
      <c r="C38" s="66" t="s">
        <v>13</v>
      </c>
      <c r="D38" s="111" t="s">
        <v>394</v>
      </c>
      <c r="E38" s="148" t="s">
        <v>395</v>
      </c>
      <c r="F38" s="112" t="s">
        <v>396</v>
      </c>
      <c r="G38" s="70" t="s">
        <v>962</v>
      </c>
      <c r="H38" s="71" t="s">
        <v>397</v>
      </c>
      <c r="I38" s="72">
        <v>116.28</v>
      </c>
      <c r="J38" s="72">
        <v>108.84</v>
      </c>
      <c r="K38" s="72">
        <v>50.75</v>
      </c>
      <c r="L38" s="72">
        <v>50.75</v>
      </c>
      <c r="M38" s="72">
        <v>51.01</v>
      </c>
      <c r="N38" s="72">
        <v>56.21</v>
      </c>
      <c r="O38" s="72">
        <v>78.38</v>
      </c>
      <c r="P38" s="73">
        <v>74.239999999999995</v>
      </c>
      <c r="Q38" s="72">
        <v>61.64</v>
      </c>
      <c r="R38" s="72">
        <v>56.13</v>
      </c>
      <c r="S38" s="72">
        <v>54.32</v>
      </c>
      <c r="T38" s="72">
        <v>53.12</v>
      </c>
      <c r="U38" s="72">
        <v>52.15</v>
      </c>
      <c r="V38" s="72">
        <v>51.8</v>
      </c>
      <c r="W38" s="72">
        <v>47.99</v>
      </c>
      <c r="X38" s="74">
        <v>58.79</v>
      </c>
      <c r="Y38" s="72">
        <v>54.78</v>
      </c>
      <c r="Z38" s="422">
        <v>57.481625000000001</v>
      </c>
      <c r="AA38" s="588">
        <v>47.47</v>
      </c>
      <c r="AB38" s="422">
        <v>53.74</v>
      </c>
      <c r="AC38" s="591">
        <v>55.58</v>
      </c>
      <c r="AD38" s="643">
        <v>68.23</v>
      </c>
      <c r="AE38" s="643">
        <v>47.47</v>
      </c>
      <c r="AF38" s="643">
        <v>73.94</v>
      </c>
      <c r="AG38" s="643">
        <v>55.94</v>
      </c>
      <c r="AH38" s="643">
        <v>54.3</v>
      </c>
      <c r="AI38" s="734"/>
      <c r="AJ38" s="439">
        <f t="shared" si="0"/>
        <v>1591.331625</v>
      </c>
      <c r="AK38" s="75"/>
      <c r="AL38" s="127"/>
      <c r="AM38" s="82"/>
      <c r="AN38" s="80"/>
      <c r="AO38" s="82"/>
      <c r="AP38" s="80"/>
      <c r="AQ38" s="79"/>
      <c r="AR38" s="80"/>
      <c r="AS38" s="81"/>
      <c r="AT38" s="82"/>
      <c r="AU38" s="80"/>
      <c r="AV38" s="79"/>
      <c r="AW38" s="80"/>
      <c r="AX38" s="79"/>
      <c r="AY38" s="80"/>
      <c r="AZ38" s="79"/>
      <c r="BA38" s="80"/>
      <c r="BB38" s="79"/>
      <c r="BC38" s="106">
        <v>117</v>
      </c>
      <c r="BD38" s="83"/>
      <c r="BE38" s="83"/>
      <c r="BF38" s="82">
        <v>43585</v>
      </c>
      <c r="BG38" s="80"/>
      <c r="BH38" s="83"/>
      <c r="BI38" s="83"/>
      <c r="BJ38" s="77"/>
      <c r="BK38" s="106">
        <v>160</v>
      </c>
      <c r="BL38" s="83"/>
      <c r="BM38" s="83"/>
      <c r="BN38" s="83"/>
      <c r="BO38" s="79">
        <v>43630</v>
      </c>
      <c r="BP38" s="80"/>
      <c r="BQ38" s="81"/>
      <c r="BR38" s="81"/>
      <c r="BS38" s="82"/>
      <c r="BT38" s="113"/>
      <c r="BU38" s="85"/>
      <c r="BV38" s="85"/>
      <c r="BW38" s="85"/>
      <c r="BX38" s="85"/>
      <c r="BY38" s="85"/>
      <c r="BZ38" s="86"/>
      <c r="CA38" s="87">
        <v>156.84</v>
      </c>
      <c r="CB38" s="88"/>
      <c r="CC38" s="82">
        <v>43712</v>
      </c>
      <c r="CD38" s="114"/>
      <c r="CE38" s="88"/>
      <c r="CF38" s="82"/>
      <c r="CG38" s="92">
        <v>74.239999999999995</v>
      </c>
      <c r="CH38" s="90"/>
      <c r="CI38" s="86"/>
      <c r="CJ38" s="86">
        <v>43781</v>
      </c>
      <c r="CK38" s="160"/>
      <c r="CL38" s="90"/>
      <c r="CM38" s="90"/>
      <c r="CN38" s="93"/>
      <c r="CO38" s="92">
        <v>250.52</v>
      </c>
      <c r="CP38" s="90"/>
      <c r="CQ38" s="94" t="s">
        <v>246</v>
      </c>
      <c r="CR38" s="96"/>
      <c r="CS38" s="90"/>
      <c r="CT38" s="90"/>
      <c r="CU38" s="90"/>
      <c r="CV38" s="93"/>
      <c r="CW38" s="95">
        <v>52.15</v>
      </c>
      <c r="CX38" s="90"/>
      <c r="CY38" s="90"/>
      <c r="CZ38" s="93" t="s">
        <v>353</v>
      </c>
      <c r="DA38" s="96"/>
      <c r="DB38" s="90"/>
      <c r="DC38" s="94"/>
      <c r="DD38" s="731">
        <v>100</v>
      </c>
      <c r="DE38" s="90"/>
      <c r="DF38" s="93" t="s">
        <v>222</v>
      </c>
      <c r="DG38" s="96"/>
      <c r="DH38" s="90"/>
      <c r="DI38" s="94"/>
      <c r="DJ38" s="100"/>
      <c r="DK38" s="100"/>
      <c r="DL38" s="93"/>
      <c r="DM38" s="109">
        <v>120</v>
      </c>
      <c r="DN38" s="431"/>
      <c r="DO38" s="94" t="s">
        <v>267</v>
      </c>
      <c r="DP38" s="705"/>
      <c r="DQ38" s="100"/>
      <c r="DR38" s="100"/>
      <c r="DS38" s="100"/>
      <c r="DT38" s="100"/>
      <c r="DU38" s="100"/>
      <c r="DV38" s="91"/>
      <c r="DW38" s="95">
        <v>103.91</v>
      </c>
      <c r="DX38" s="90"/>
      <c r="DY38" s="527"/>
      <c r="DZ38" s="93" t="s">
        <v>1012</v>
      </c>
      <c r="EA38" s="96"/>
      <c r="EB38" s="90"/>
      <c r="EC38" s="94"/>
      <c r="ED38" s="95">
        <v>150</v>
      </c>
      <c r="EE38" s="90"/>
      <c r="EF38" s="93" t="s">
        <v>731</v>
      </c>
      <c r="EG38" s="109">
        <f>197-6.01-5.84</f>
        <v>185.15</v>
      </c>
      <c r="EH38" s="100"/>
      <c r="EI38" s="100"/>
      <c r="EJ38" s="100"/>
      <c r="EK38" s="93" t="s">
        <v>363</v>
      </c>
      <c r="EL38" s="721"/>
      <c r="EM38" s="431"/>
      <c r="EN38" s="720"/>
      <c r="EO38" s="431"/>
      <c r="EP38" s="431"/>
      <c r="EQ38" s="431"/>
      <c r="ER38" s="720"/>
      <c r="ES38" s="731">
        <v>128.84</v>
      </c>
      <c r="ET38" s="731">
        <v>100.52</v>
      </c>
      <c r="EU38" s="527"/>
      <c r="EV38" s="668" t="s">
        <v>1246</v>
      </c>
      <c r="EW38" s="96"/>
      <c r="EX38" s="90"/>
      <c r="EY38" s="93"/>
      <c r="EZ38" s="1213">
        <v>53.78</v>
      </c>
      <c r="FA38" s="90"/>
      <c r="FB38" s="485" t="s">
        <v>758</v>
      </c>
      <c r="FC38" s="101">
        <f t="shared" si="9"/>
        <v>1591.331625</v>
      </c>
      <c r="FD38" s="61">
        <f t="shared" si="2"/>
        <v>1752.95</v>
      </c>
      <c r="FE38" s="63"/>
      <c r="FF38" s="528">
        <f t="shared" si="8"/>
        <v>161.61837500000001</v>
      </c>
      <c r="FG38" s="64"/>
      <c r="FH38" s="1234"/>
      <c r="FI38" s="60"/>
      <c r="FJ38" s="65"/>
    </row>
    <row r="39" spans="1:171" s="103" customFormat="1" ht="20.25" customHeight="1" x14ac:dyDescent="0.25">
      <c r="A39" s="478">
        <f t="shared" si="3"/>
        <v>35</v>
      </c>
      <c r="B39" s="517" t="s">
        <v>109</v>
      </c>
      <c r="C39" s="66" t="s">
        <v>150</v>
      </c>
      <c r="D39" s="111" t="s">
        <v>398</v>
      </c>
      <c r="E39" s="648" t="s">
        <v>399</v>
      </c>
      <c r="F39" s="105" t="s">
        <v>400</v>
      </c>
      <c r="G39" s="70" t="s">
        <v>884</v>
      </c>
      <c r="H39" s="71"/>
      <c r="I39" s="159"/>
      <c r="J39" s="72"/>
      <c r="K39" s="72"/>
      <c r="L39" s="422"/>
      <c r="M39" s="72"/>
      <c r="N39" s="72"/>
      <c r="O39" s="72"/>
      <c r="P39" s="73">
        <v>54.28</v>
      </c>
      <c r="Q39" s="72">
        <v>51.16</v>
      </c>
      <c r="R39" s="72">
        <v>48.92</v>
      </c>
      <c r="S39" s="72">
        <v>49.14</v>
      </c>
      <c r="T39" s="72">
        <v>49.45</v>
      </c>
      <c r="U39" s="72">
        <v>49.35</v>
      </c>
      <c r="V39" s="422">
        <v>49.3</v>
      </c>
      <c r="W39" s="72">
        <v>48.11</v>
      </c>
      <c r="X39" s="653">
        <v>49.8</v>
      </c>
      <c r="Y39" s="72">
        <v>48.84</v>
      </c>
      <c r="Z39" s="422">
        <v>47.47</v>
      </c>
      <c r="AA39" s="422">
        <v>47.47</v>
      </c>
      <c r="AB39" s="422">
        <v>47.47</v>
      </c>
      <c r="AC39" s="591">
        <v>47.47</v>
      </c>
      <c r="AD39" s="643">
        <v>47.47</v>
      </c>
      <c r="AE39" s="643">
        <v>47.47</v>
      </c>
      <c r="AF39" s="643">
        <v>47.47</v>
      </c>
      <c r="AG39" s="643">
        <v>47.47</v>
      </c>
      <c r="AH39" s="643">
        <v>47.47</v>
      </c>
      <c r="AI39" s="734"/>
      <c r="AJ39" s="439">
        <f t="shared" si="0"/>
        <v>925.58000000000027</v>
      </c>
      <c r="AK39" s="75"/>
      <c r="AL39" s="151"/>
      <c r="AM39" s="82"/>
      <c r="AN39" s="78"/>
      <c r="AO39" s="82"/>
      <c r="AP39" s="80"/>
      <c r="AQ39" s="79"/>
      <c r="AR39" s="80"/>
      <c r="AS39" s="81"/>
      <c r="AT39" s="82"/>
      <c r="AU39" s="80"/>
      <c r="AV39" s="79"/>
      <c r="AW39" s="80"/>
      <c r="AX39" s="79"/>
      <c r="AY39" s="80"/>
      <c r="AZ39" s="79"/>
      <c r="BA39" s="80"/>
      <c r="BB39" s="79"/>
      <c r="BC39" s="80"/>
      <c r="BD39" s="81"/>
      <c r="BE39" s="81"/>
      <c r="BF39" s="82"/>
      <c r="BG39" s="80"/>
      <c r="BH39" s="83"/>
      <c r="BI39" s="83"/>
      <c r="BJ39" s="77"/>
      <c r="BK39" s="80"/>
      <c r="BL39" s="81"/>
      <c r="BM39" s="81"/>
      <c r="BN39" s="81"/>
      <c r="BO39" s="79"/>
      <c r="BP39" s="80"/>
      <c r="BQ39" s="81"/>
      <c r="BR39" s="81"/>
      <c r="BS39" s="82"/>
      <c r="BT39" s="114"/>
      <c r="BU39" s="88"/>
      <c r="BV39" s="88"/>
      <c r="BW39" s="88"/>
      <c r="BX39" s="88"/>
      <c r="BY39" s="88"/>
      <c r="BZ39" s="86"/>
      <c r="CA39" s="160"/>
      <c r="CB39" s="88"/>
      <c r="CC39" s="82"/>
      <c r="CD39" s="87">
        <v>54.28</v>
      </c>
      <c r="CE39" s="88"/>
      <c r="CF39" s="82">
        <v>43742</v>
      </c>
      <c r="CG39" s="123">
        <v>51.16</v>
      </c>
      <c r="CH39" s="123">
        <v>48.92</v>
      </c>
      <c r="CI39" s="88"/>
      <c r="CJ39" s="86" t="s">
        <v>401</v>
      </c>
      <c r="CK39" s="92">
        <v>49.14</v>
      </c>
      <c r="CL39" s="90"/>
      <c r="CM39" s="90"/>
      <c r="CN39" s="93" t="s">
        <v>402</v>
      </c>
      <c r="CO39" s="92">
        <v>49.45</v>
      </c>
      <c r="CP39" s="90"/>
      <c r="CQ39" s="94" t="s">
        <v>363</v>
      </c>
      <c r="CR39" s="96"/>
      <c r="CS39" s="90"/>
      <c r="CT39" s="90"/>
      <c r="CU39" s="90"/>
      <c r="CV39" s="93"/>
      <c r="CW39" s="92">
        <v>49.35</v>
      </c>
      <c r="CX39" s="90"/>
      <c r="CY39" s="90"/>
      <c r="CZ39" s="93" t="s">
        <v>373</v>
      </c>
      <c r="DA39" s="95">
        <v>49.3</v>
      </c>
      <c r="DB39" s="90"/>
      <c r="DC39" s="94" t="s">
        <v>266</v>
      </c>
      <c r="DD39" s="90"/>
      <c r="DE39" s="90"/>
      <c r="DF39" s="93"/>
      <c r="DG39" s="95">
        <v>48.11</v>
      </c>
      <c r="DH39" s="90"/>
      <c r="DI39" s="94" t="s">
        <v>211</v>
      </c>
      <c r="DJ39" s="99">
        <v>49.8</v>
      </c>
      <c r="DK39" s="100"/>
      <c r="DL39" s="93" t="s">
        <v>250</v>
      </c>
      <c r="DM39" s="109">
        <v>48.84</v>
      </c>
      <c r="DN39" s="431"/>
      <c r="DO39" s="94" t="s">
        <v>256</v>
      </c>
      <c r="DP39" s="705"/>
      <c r="DQ39" s="100"/>
      <c r="DR39" s="100"/>
      <c r="DS39" s="100"/>
      <c r="DT39" s="100"/>
      <c r="DU39" s="100"/>
      <c r="DV39" s="93"/>
      <c r="DW39" s="95">
        <v>47.47</v>
      </c>
      <c r="DX39" s="90"/>
      <c r="DY39" s="527"/>
      <c r="DZ39" s="93" t="s">
        <v>1062</v>
      </c>
      <c r="EA39" s="95">
        <v>47.47</v>
      </c>
      <c r="EB39" s="90"/>
      <c r="EC39" s="94" t="s">
        <v>1103</v>
      </c>
      <c r="ED39" s="95">
        <v>47.47</v>
      </c>
      <c r="EE39" s="731">
        <v>47.47</v>
      </c>
      <c r="EF39" s="93" t="s">
        <v>1138</v>
      </c>
      <c r="EG39" s="705"/>
      <c r="EH39" s="100"/>
      <c r="EI39" s="100"/>
      <c r="EJ39" s="100"/>
      <c r="EK39" s="93"/>
      <c r="EL39" s="721"/>
      <c r="EM39" s="431"/>
      <c r="EN39" s="720"/>
      <c r="EO39" s="99">
        <v>142.41</v>
      </c>
      <c r="EP39" s="99">
        <v>47.47</v>
      </c>
      <c r="EQ39" s="431"/>
      <c r="ER39" s="720" t="s">
        <v>1198</v>
      </c>
      <c r="ES39" s="731">
        <v>47.47</v>
      </c>
      <c r="ET39" s="527"/>
      <c r="EU39" s="527"/>
      <c r="EV39" s="668" t="s">
        <v>1225</v>
      </c>
      <c r="EW39" s="96"/>
      <c r="EX39" s="90"/>
      <c r="EY39" s="93"/>
      <c r="EZ39" s="96"/>
      <c r="FA39" s="90"/>
      <c r="FB39" s="485"/>
      <c r="FC39" s="101">
        <f t="shared" si="9"/>
        <v>925.58000000000027</v>
      </c>
      <c r="FD39" s="61">
        <f t="shared" si="2"/>
        <v>925.58000000000015</v>
      </c>
      <c r="FE39" s="63"/>
      <c r="FF39" s="528">
        <f t="shared" si="8"/>
        <v>0</v>
      </c>
      <c r="FG39" s="64"/>
      <c r="FH39" s="1234"/>
      <c r="FI39" s="60"/>
      <c r="FJ39" s="65"/>
    </row>
    <row r="40" spans="1:171" s="673" customFormat="1" ht="20.25" customHeight="1" x14ac:dyDescent="0.25">
      <c r="A40" s="478">
        <f t="shared" si="3"/>
        <v>36</v>
      </c>
      <c r="B40" s="517" t="s">
        <v>1084</v>
      </c>
      <c r="C40" s="640" t="s">
        <v>158</v>
      </c>
      <c r="D40" s="432"/>
      <c r="E40" s="148" t="s">
        <v>1149</v>
      </c>
      <c r="F40" s="649"/>
      <c r="G40" s="650"/>
      <c r="H40" s="651"/>
      <c r="I40" s="652"/>
      <c r="J40" s="422"/>
      <c r="K40" s="422"/>
      <c r="L40" s="422"/>
      <c r="M40" s="422"/>
      <c r="N40" s="422"/>
      <c r="O40" s="422"/>
      <c r="P40" s="588"/>
      <c r="Q40" s="422"/>
      <c r="R40" s="422"/>
      <c r="S40" s="422"/>
      <c r="T40" s="422"/>
      <c r="U40" s="422"/>
      <c r="V40" s="422"/>
      <c r="W40" s="422"/>
      <c r="X40" s="653"/>
      <c r="Y40" s="422"/>
      <c r="Z40" s="422"/>
      <c r="AA40" s="422"/>
      <c r="AB40" s="422"/>
      <c r="AC40" s="591"/>
      <c r="AD40" s="690"/>
      <c r="AE40" s="643">
        <v>47.47</v>
      </c>
      <c r="AF40" s="643">
        <v>47.47</v>
      </c>
      <c r="AG40" s="643">
        <v>50.56</v>
      </c>
      <c r="AH40" s="643">
        <v>50.75</v>
      </c>
      <c r="AI40" s="734"/>
      <c r="AJ40" s="654">
        <f t="shared" si="0"/>
        <v>196.25</v>
      </c>
      <c r="AK40" s="655"/>
      <c r="AL40" s="656"/>
      <c r="AM40" s="657"/>
      <c r="AN40" s="658"/>
      <c r="AO40" s="657"/>
      <c r="AP40" s="659"/>
      <c r="AQ40" s="660"/>
      <c r="AR40" s="659"/>
      <c r="AS40" s="661"/>
      <c r="AT40" s="657"/>
      <c r="AU40" s="659"/>
      <c r="AV40" s="660"/>
      <c r="AW40" s="659"/>
      <c r="AX40" s="660"/>
      <c r="AY40" s="659"/>
      <c r="AZ40" s="660"/>
      <c r="BA40" s="659"/>
      <c r="BB40" s="660"/>
      <c r="BC40" s="659"/>
      <c r="BD40" s="661"/>
      <c r="BE40" s="661"/>
      <c r="BF40" s="657"/>
      <c r="BG40" s="659"/>
      <c r="BH40" s="662"/>
      <c r="BI40" s="662"/>
      <c r="BJ40" s="663"/>
      <c r="BK40" s="659"/>
      <c r="BL40" s="661"/>
      <c r="BM40" s="661"/>
      <c r="BN40" s="661"/>
      <c r="BO40" s="660"/>
      <c r="BP40" s="659"/>
      <c r="BQ40" s="661"/>
      <c r="BR40" s="661"/>
      <c r="BS40" s="657"/>
      <c r="BT40" s="664"/>
      <c r="BU40" s="665"/>
      <c r="BV40" s="665"/>
      <c r="BW40" s="665"/>
      <c r="BX40" s="665"/>
      <c r="BY40" s="665"/>
      <c r="BZ40" s="666"/>
      <c r="CA40" s="667"/>
      <c r="CB40" s="665"/>
      <c r="CC40" s="657"/>
      <c r="CD40" s="664"/>
      <c r="CE40" s="665"/>
      <c r="CF40" s="657"/>
      <c r="CG40" s="665"/>
      <c r="CH40" s="665"/>
      <c r="CI40" s="665"/>
      <c r="CJ40" s="666"/>
      <c r="CK40" s="737"/>
      <c r="CL40" s="527"/>
      <c r="CM40" s="527"/>
      <c r="CN40" s="668"/>
      <c r="CO40" s="737"/>
      <c r="CP40" s="527"/>
      <c r="CQ40" s="720"/>
      <c r="CR40" s="737"/>
      <c r="CS40" s="527"/>
      <c r="CT40" s="527"/>
      <c r="CU40" s="527"/>
      <c r="CV40" s="668"/>
      <c r="CW40" s="737"/>
      <c r="CX40" s="527"/>
      <c r="CY40" s="527"/>
      <c r="CZ40" s="668"/>
      <c r="DA40" s="737"/>
      <c r="DB40" s="527"/>
      <c r="DC40" s="720"/>
      <c r="DD40" s="527"/>
      <c r="DE40" s="527"/>
      <c r="DF40" s="668"/>
      <c r="DG40" s="737"/>
      <c r="DH40" s="527"/>
      <c r="DI40" s="720"/>
      <c r="DJ40" s="431"/>
      <c r="DK40" s="431"/>
      <c r="DL40" s="668"/>
      <c r="DM40" s="721"/>
      <c r="DN40" s="431"/>
      <c r="DO40" s="720"/>
      <c r="DP40" s="721"/>
      <c r="DQ40" s="431"/>
      <c r="DR40" s="431"/>
      <c r="DS40" s="431"/>
      <c r="DT40" s="431"/>
      <c r="DU40" s="431"/>
      <c r="DV40" s="668"/>
      <c r="DW40" s="737"/>
      <c r="DX40" s="527"/>
      <c r="DY40" s="527"/>
      <c r="DZ40" s="668"/>
      <c r="EA40" s="737"/>
      <c r="EB40" s="527"/>
      <c r="EC40" s="720"/>
      <c r="ED40" s="737"/>
      <c r="EE40" s="527"/>
      <c r="EF40" s="668"/>
      <c r="EG40" s="721">
        <v>47.47</v>
      </c>
      <c r="EH40" s="431"/>
      <c r="EI40" s="431"/>
      <c r="EJ40" s="431"/>
      <c r="EK40" s="668" t="s">
        <v>1170</v>
      </c>
      <c r="EL40" s="109">
        <v>47.47</v>
      </c>
      <c r="EM40" s="431"/>
      <c r="EN40" s="720" t="s">
        <v>1187</v>
      </c>
      <c r="EO40" s="99">
        <v>50.56</v>
      </c>
      <c r="EP40" s="431"/>
      <c r="EQ40" s="431"/>
      <c r="ER40" s="720" t="s">
        <v>1199</v>
      </c>
      <c r="ES40" s="1187">
        <v>50.75</v>
      </c>
      <c r="ET40" s="527"/>
      <c r="EU40" s="527"/>
      <c r="EV40" s="668"/>
      <c r="EW40" s="737"/>
      <c r="EX40" s="527"/>
      <c r="EY40" s="668"/>
      <c r="EZ40" s="737"/>
      <c r="FA40" s="527"/>
      <c r="FB40" s="708"/>
      <c r="FC40" s="669">
        <f t="shared" si="9"/>
        <v>196.25</v>
      </c>
      <c r="FD40" s="670">
        <f t="shared" si="2"/>
        <v>196.25</v>
      </c>
      <c r="FE40" s="671"/>
      <c r="FF40" s="528">
        <f t="shared" si="8"/>
        <v>0</v>
      </c>
      <c r="FG40" s="464"/>
      <c r="FH40" s="1234"/>
      <c r="FI40" s="475"/>
      <c r="FJ40" s="672"/>
    </row>
    <row r="41" spans="1:171" s="673" customFormat="1" ht="20.25" customHeight="1" x14ac:dyDescent="0.25">
      <c r="A41" s="478">
        <f t="shared" si="3"/>
        <v>37</v>
      </c>
      <c r="B41" s="517" t="s">
        <v>1134</v>
      </c>
      <c r="C41" s="640" t="s">
        <v>1135</v>
      </c>
      <c r="D41" s="432" t="s">
        <v>1136</v>
      </c>
      <c r="E41" s="648"/>
      <c r="F41" s="649"/>
      <c r="G41" s="650"/>
      <c r="H41" s="651"/>
      <c r="I41" s="652"/>
      <c r="J41" s="422"/>
      <c r="K41" s="422"/>
      <c r="L41" s="422"/>
      <c r="M41" s="422"/>
      <c r="N41" s="422"/>
      <c r="O41" s="422"/>
      <c r="P41" s="588"/>
      <c r="Q41" s="422"/>
      <c r="R41" s="422"/>
      <c r="S41" s="422"/>
      <c r="T41" s="422"/>
      <c r="U41" s="422"/>
      <c r="V41" s="422"/>
      <c r="W41" s="422"/>
      <c r="X41" s="653"/>
      <c r="Y41" s="422"/>
      <c r="Z41" s="422"/>
      <c r="AA41" s="422"/>
      <c r="AB41" s="422"/>
      <c r="AC41" s="591"/>
      <c r="AD41" s="643"/>
      <c r="AE41" s="643">
        <v>47.47</v>
      </c>
      <c r="AF41" s="643">
        <v>92.93</v>
      </c>
      <c r="AG41" s="643">
        <v>54.14</v>
      </c>
      <c r="AH41" s="643">
        <v>49.24</v>
      </c>
      <c r="AI41" s="734"/>
      <c r="AJ41" s="654">
        <f t="shared" si="0"/>
        <v>243.78000000000003</v>
      </c>
      <c r="AK41" s="655"/>
      <c r="AL41" s="656"/>
      <c r="AM41" s="657"/>
      <c r="AN41" s="658"/>
      <c r="AO41" s="657"/>
      <c r="AP41" s="659"/>
      <c r="AQ41" s="660"/>
      <c r="AR41" s="659"/>
      <c r="AS41" s="661"/>
      <c r="AT41" s="657"/>
      <c r="AU41" s="659"/>
      <c r="AV41" s="660"/>
      <c r="AW41" s="659"/>
      <c r="AX41" s="660"/>
      <c r="AY41" s="659"/>
      <c r="AZ41" s="660"/>
      <c r="BA41" s="659"/>
      <c r="BB41" s="660"/>
      <c r="BC41" s="659"/>
      <c r="BD41" s="661"/>
      <c r="BE41" s="661"/>
      <c r="BF41" s="657"/>
      <c r="BG41" s="659"/>
      <c r="BH41" s="662"/>
      <c r="BI41" s="662"/>
      <c r="BJ41" s="663"/>
      <c r="BK41" s="659"/>
      <c r="BL41" s="661"/>
      <c r="BM41" s="661"/>
      <c r="BN41" s="661"/>
      <c r="BO41" s="660"/>
      <c r="BP41" s="659"/>
      <c r="BQ41" s="661"/>
      <c r="BR41" s="661"/>
      <c r="BS41" s="657"/>
      <c r="BT41" s="664"/>
      <c r="BU41" s="665"/>
      <c r="BV41" s="665"/>
      <c r="BW41" s="665"/>
      <c r="BX41" s="665"/>
      <c r="BY41" s="665"/>
      <c r="BZ41" s="666"/>
      <c r="CA41" s="667"/>
      <c r="CB41" s="665"/>
      <c r="CC41" s="657"/>
      <c r="CD41" s="664"/>
      <c r="CE41" s="665"/>
      <c r="CF41" s="657"/>
      <c r="CG41" s="665"/>
      <c r="CH41" s="665"/>
      <c r="CI41" s="665"/>
      <c r="CJ41" s="666"/>
      <c r="CK41" s="737"/>
      <c r="CL41" s="527"/>
      <c r="CM41" s="527"/>
      <c r="CN41" s="668"/>
      <c r="CO41" s="737"/>
      <c r="CP41" s="527"/>
      <c r="CQ41" s="720"/>
      <c r="CR41" s="737"/>
      <c r="CS41" s="527"/>
      <c r="CT41" s="527"/>
      <c r="CU41" s="527"/>
      <c r="CV41" s="668"/>
      <c r="CW41" s="737"/>
      <c r="CX41" s="527"/>
      <c r="CY41" s="527"/>
      <c r="CZ41" s="668"/>
      <c r="DA41" s="737"/>
      <c r="DB41" s="527"/>
      <c r="DC41" s="720"/>
      <c r="DD41" s="527"/>
      <c r="DE41" s="527"/>
      <c r="DF41" s="668"/>
      <c r="DG41" s="737"/>
      <c r="DH41" s="527"/>
      <c r="DI41" s="720"/>
      <c r="DJ41" s="431"/>
      <c r="DK41" s="431"/>
      <c r="DL41" s="668"/>
      <c r="DM41" s="721"/>
      <c r="DN41" s="431"/>
      <c r="DO41" s="720"/>
      <c r="DP41" s="721"/>
      <c r="DQ41" s="431"/>
      <c r="DR41" s="431"/>
      <c r="DS41" s="431"/>
      <c r="DT41" s="431"/>
      <c r="DU41" s="431"/>
      <c r="DV41" s="668"/>
      <c r="DW41" s="737"/>
      <c r="DX41" s="527"/>
      <c r="DY41" s="527"/>
      <c r="DZ41" s="668"/>
      <c r="EA41" s="737"/>
      <c r="EB41" s="527"/>
      <c r="EC41" s="720"/>
      <c r="ED41" s="737"/>
      <c r="EE41" s="527"/>
      <c r="EF41" s="668"/>
      <c r="EG41" s="721"/>
      <c r="EH41" s="431"/>
      <c r="EI41" s="431"/>
      <c r="EJ41" s="431"/>
      <c r="EK41" s="668"/>
      <c r="EL41" s="721"/>
      <c r="EM41" s="431"/>
      <c r="EN41" s="720"/>
      <c r="EO41" s="431"/>
      <c r="EP41" s="431"/>
      <c r="EQ41" s="431"/>
      <c r="ER41" s="720"/>
      <c r="ES41" s="1188">
        <v>54.14</v>
      </c>
      <c r="ET41" s="527"/>
      <c r="EU41" s="527"/>
      <c r="EV41" s="668"/>
      <c r="EW41" s="95">
        <v>54.14</v>
      </c>
      <c r="EX41" s="90"/>
      <c r="EY41" s="93" t="s">
        <v>780</v>
      </c>
      <c r="EZ41" s="96"/>
      <c r="FA41" s="90"/>
      <c r="FB41" s="485"/>
      <c r="FC41" s="669">
        <f t="shared" si="9"/>
        <v>243.78000000000003</v>
      </c>
      <c r="FD41" s="670">
        <f t="shared" si="2"/>
        <v>108.28</v>
      </c>
      <c r="FE41" s="671"/>
      <c r="FF41" s="528">
        <f t="shared" si="8"/>
        <v>-135.50000000000003</v>
      </c>
      <c r="FG41" s="464"/>
      <c r="FH41" s="1234"/>
      <c r="FI41" s="475"/>
      <c r="FJ41" s="672"/>
      <c r="FM41" s="673" t="s">
        <v>1222</v>
      </c>
    </row>
    <row r="42" spans="1:171" s="103" customFormat="1" ht="20.25" customHeight="1" x14ac:dyDescent="0.25">
      <c r="A42" s="478">
        <f t="shared" si="3"/>
        <v>38</v>
      </c>
      <c r="B42" s="517" t="s">
        <v>113</v>
      </c>
      <c r="C42" s="640" t="s">
        <v>35</v>
      </c>
      <c r="D42" s="432" t="s">
        <v>403</v>
      </c>
      <c r="E42" s="148" t="s">
        <v>404</v>
      </c>
      <c r="F42" s="649" t="s">
        <v>405</v>
      </c>
      <c r="G42" s="650" t="s">
        <v>958</v>
      </c>
      <c r="H42" s="651" t="s">
        <v>406</v>
      </c>
      <c r="I42" s="422">
        <v>101.24</v>
      </c>
      <c r="J42" s="422">
        <v>102.26</v>
      </c>
      <c r="K42" s="422">
        <v>55.3</v>
      </c>
      <c r="L42" s="422">
        <v>50.25</v>
      </c>
      <c r="M42" s="422">
        <v>59.34</v>
      </c>
      <c r="N42" s="422">
        <v>47.47</v>
      </c>
      <c r="O42" s="422">
        <v>50.6</v>
      </c>
      <c r="P42" s="588">
        <v>50.19</v>
      </c>
      <c r="Q42" s="422">
        <v>49.8</v>
      </c>
      <c r="R42" s="422">
        <v>46.74</v>
      </c>
      <c r="S42" s="422">
        <v>48.49</v>
      </c>
      <c r="T42" s="422">
        <v>48.67</v>
      </c>
      <c r="U42" s="422">
        <v>48.87</v>
      </c>
      <c r="V42" s="422">
        <v>49.07</v>
      </c>
      <c r="W42" s="422">
        <v>50.11</v>
      </c>
      <c r="X42" s="653">
        <v>50.1</v>
      </c>
      <c r="Y42" s="422">
        <v>49.23</v>
      </c>
      <c r="Z42" s="422">
        <v>49.692</v>
      </c>
      <c r="AA42" s="588">
        <v>47.47</v>
      </c>
      <c r="AB42" s="422">
        <v>49.04</v>
      </c>
      <c r="AC42" s="591">
        <v>57.56</v>
      </c>
      <c r="AD42" s="643"/>
      <c r="AE42" s="643">
        <v>47.47</v>
      </c>
      <c r="AF42" s="643">
        <v>50.32</v>
      </c>
      <c r="AG42" s="643">
        <v>24.71</v>
      </c>
      <c r="AH42" s="643">
        <v>47.72</v>
      </c>
      <c r="AI42" s="734"/>
      <c r="AJ42" s="654">
        <f t="shared" si="0"/>
        <v>1331.712</v>
      </c>
      <c r="AK42" s="655"/>
      <c r="AL42" s="1156"/>
      <c r="AM42" s="660"/>
      <c r="AN42" s="659"/>
      <c r="AO42" s="660"/>
      <c r="AP42" s="659"/>
      <c r="AQ42" s="660"/>
      <c r="AR42" s="659"/>
      <c r="AS42" s="661"/>
      <c r="AT42" s="657"/>
      <c r="AU42" s="659"/>
      <c r="AV42" s="660"/>
      <c r="AW42" s="659"/>
      <c r="AX42" s="660"/>
      <c r="AY42" s="659"/>
      <c r="AZ42" s="660"/>
      <c r="BA42" s="659"/>
      <c r="BB42" s="660"/>
      <c r="BC42" s="659"/>
      <c r="BD42" s="661"/>
      <c r="BE42" s="661"/>
      <c r="BF42" s="657"/>
      <c r="BG42" s="659"/>
      <c r="BH42" s="662"/>
      <c r="BI42" s="662"/>
      <c r="BJ42" s="663"/>
      <c r="BK42" s="659"/>
      <c r="BL42" s="661"/>
      <c r="BM42" s="661"/>
      <c r="BN42" s="661"/>
      <c r="BO42" s="660"/>
      <c r="BP42" s="659"/>
      <c r="BQ42" s="661"/>
      <c r="BR42" s="661"/>
      <c r="BS42" s="657"/>
      <c r="BT42" s="667"/>
      <c r="BU42" s="771"/>
      <c r="BV42" s="771"/>
      <c r="BW42" s="771"/>
      <c r="BX42" s="771"/>
      <c r="BY42" s="771"/>
      <c r="BZ42" s="772"/>
      <c r="CA42" s="930">
        <v>310</v>
      </c>
      <c r="CB42" s="665">
        <v>168</v>
      </c>
      <c r="CC42" s="657" t="s">
        <v>407</v>
      </c>
      <c r="CD42" s="664"/>
      <c r="CE42" s="665"/>
      <c r="CF42" s="657"/>
      <c r="CG42" s="664"/>
      <c r="CH42" s="665"/>
      <c r="CI42" s="665"/>
      <c r="CJ42" s="666"/>
      <c r="CK42" s="737">
        <v>200</v>
      </c>
      <c r="CL42" s="527"/>
      <c r="CM42" s="527"/>
      <c r="CN42" s="668" t="s">
        <v>352</v>
      </c>
      <c r="CO42" s="737">
        <v>150</v>
      </c>
      <c r="CP42" s="527"/>
      <c r="CQ42" s="720" t="s">
        <v>363</v>
      </c>
      <c r="CR42" s="737"/>
      <c r="CS42" s="527"/>
      <c r="CT42" s="527"/>
      <c r="CU42" s="527"/>
      <c r="CV42" s="668"/>
      <c r="CW42" s="737"/>
      <c r="CX42" s="527"/>
      <c r="CY42" s="527"/>
      <c r="CZ42" s="668"/>
      <c r="DA42" s="737">
        <v>150</v>
      </c>
      <c r="DB42" s="527"/>
      <c r="DC42" s="720" t="s">
        <v>221</v>
      </c>
      <c r="DD42" s="527"/>
      <c r="DE42" s="527"/>
      <c r="DF42" s="668"/>
      <c r="DG42" s="737">
        <v>150</v>
      </c>
      <c r="DH42" s="527"/>
      <c r="DI42" s="720" t="s">
        <v>307</v>
      </c>
      <c r="DJ42" s="431"/>
      <c r="DK42" s="431"/>
      <c r="DL42" s="668"/>
      <c r="DM42" s="721">
        <v>150</v>
      </c>
      <c r="DN42" s="431"/>
      <c r="DO42" s="720" t="s">
        <v>225</v>
      </c>
      <c r="DP42" s="721"/>
      <c r="DQ42" s="431"/>
      <c r="DR42" s="431"/>
      <c r="DS42" s="431"/>
      <c r="DT42" s="431"/>
      <c r="DU42" s="431"/>
      <c r="DV42" s="668"/>
      <c r="DW42" s="737">
        <v>150</v>
      </c>
      <c r="DX42" s="527"/>
      <c r="DY42" s="527"/>
      <c r="DZ42" s="668" t="s">
        <v>1049</v>
      </c>
      <c r="EA42" s="737">
        <v>115</v>
      </c>
      <c r="EB42" s="527"/>
      <c r="EC42" s="720" t="s">
        <v>1107</v>
      </c>
      <c r="ED42" s="737"/>
      <c r="EE42" s="527"/>
      <c r="EF42" s="668"/>
      <c r="EG42" s="721">
        <v>50</v>
      </c>
      <c r="EH42" s="431"/>
      <c r="EI42" s="431"/>
      <c r="EJ42" s="431"/>
      <c r="EK42" s="668" t="s">
        <v>1154</v>
      </c>
      <c r="EL42" s="721"/>
      <c r="EM42" s="431"/>
      <c r="EN42" s="720"/>
      <c r="EO42" s="431"/>
      <c r="EP42" s="431"/>
      <c r="EQ42" s="431"/>
      <c r="ER42" s="720"/>
      <c r="ES42" s="527"/>
      <c r="ET42" s="527"/>
      <c r="EU42" s="527"/>
      <c r="EV42" s="668"/>
      <c r="EW42" s="96"/>
      <c r="EX42" s="90"/>
      <c r="EY42" s="93"/>
      <c r="EZ42" s="96"/>
      <c r="FA42" s="90"/>
      <c r="FB42" s="485"/>
      <c r="FC42" s="101">
        <f t="shared" si="9"/>
        <v>1331.712</v>
      </c>
      <c r="FD42" s="61">
        <f t="shared" si="2"/>
        <v>1593</v>
      </c>
      <c r="FE42" s="63"/>
      <c r="FF42" s="121">
        <f>(FD42-FC42)-CA42</f>
        <v>-48.711999999999989</v>
      </c>
      <c r="FG42" s="64"/>
      <c r="FH42" s="1234"/>
      <c r="FI42" s="60"/>
      <c r="FJ42" s="65"/>
    </row>
    <row r="43" spans="1:171" s="103" customFormat="1" ht="20.25" customHeight="1" x14ac:dyDescent="0.25">
      <c r="A43" s="478">
        <f t="shared" si="3"/>
        <v>39</v>
      </c>
      <c r="B43" s="937" t="s">
        <v>103</v>
      </c>
      <c r="C43" s="640" t="s">
        <v>136</v>
      </c>
      <c r="D43" s="432" t="s">
        <v>408</v>
      </c>
      <c r="E43" s="139" t="s">
        <v>409</v>
      </c>
      <c r="F43" s="1157" t="s">
        <v>410</v>
      </c>
      <c r="G43" s="650" t="s">
        <v>946</v>
      </c>
      <c r="H43" s="651" t="s">
        <v>411</v>
      </c>
      <c r="I43" s="1158">
        <v>97.98</v>
      </c>
      <c r="J43" s="1158">
        <v>95.57</v>
      </c>
      <c r="K43" s="422">
        <v>47.47</v>
      </c>
      <c r="L43" s="422">
        <v>47.72</v>
      </c>
      <c r="M43" s="422">
        <v>49.87</v>
      </c>
      <c r="N43" s="422">
        <v>48.42</v>
      </c>
      <c r="O43" s="422">
        <v>47.93</v>
      </c>
      <c r="P43" s="588">
        <v>50.23</v>
      </c>
      <c r="Q43" s="422">
        <v>50.5</v>
      </c>
      <c r="R43" s="422">
        <v>47.6</v>
      </c>
      <c r="S43" s="422">
        <v>49.05</v>
      </c>
      <c r="T43" s="422">
        <v>49.07</v>
      </c>
      <c r="U43" s="422">
        <v>49</v>
      </c>
      <c r="V43" s="422">
        <v>48.96</v>
      </c>
      <c r="W43" s="422">
        <v>52.78</v>
      </c>
      <c r="X43" s="653">
        <v>48.74</v>
      </c>
      <c r="Y43" s="422">
        <v>46.69</v>
      </c>
      <c r="Z43" s="422">
        <v>51.055499999999995</v>
      </c>
      <c r="AA43" s="588">
        <v>47.47</v>
      </c>
      <c r="AB43" s="422">
        <v>49.72</v>
      </c>
      <c r="AC43" s="591">
        <v>50.79</v>
      </c>
      <c r="AD43" s="643">
        <v>50.79</v>
      </c>
      <c r="AE43" s="643">
        <f>47.47+49.57</f>
        <v>97.039999999999992</v>
      </c>
      <c r="AF43" s="643">
        <v>63.43</v>
      </c>
      <c r="AG43" s="643">
        <v>47.47</v>
      </c>
      <c r="AH43" s="643">
        <v>47.71</v>
      </c>
      <c r="AI43" s="734"/>
      <c r="AJ43" s="654">
        <f t="shared" ref="AJ43:AJ49" si="10">SUM(I43:AH43)</f>
        <v>1433.0555000000002</v>
      </c>
      <c r="AK43" s="655"/>
      <c r="AL43" s="745"/>
      <c r="AM43" s="663"/>
      <c r="AN43" s="659"/>
      <c r="AO43" s="660"/>
      <c r="AP43" s="659"/>
      <c r="AQ43" s="660"/>
      <c r="AR43" s="659"/>
      <c r="AS43" s="661"/>
      <c r="AT43" s="657"/>
      <c r="AU43" s="659"/>
      <c r="AV43" s="660"/>
      <c r="AW43" s="659"/>
      <c r="AX43" s="660"/>
      <c r="AY43" s="659"/>
      <c r="AZ43" s="660"/>
      <c r="BA43" s="659"/>
      <c r="BB43" s="660"/>
      <c r="BC43" s="659"/>
      <c r="BD43" s="661"/>
      <c r="BE43" s="661"/>
      <c r="BF43" s="657"/>
      <c r="BG43" s="659"/>
      <c r="BH43" s="662"/>
      <c r="BI43" s="662"/>
      <c r="BJ43" s="663"/>
      <c r="BK43" s="659"/>
      <c r="BL43" s="661"/>
      <c r="BM43" s="661"/>
      <c r="BN43" s="661"/>
      <c r="BO43" s="660"/>
      <c r="BP43" s="659"/>
      <c r="BQ43" s="661"/>
      <c r="BR43" s="661"/>
      <c r="BS43" s="657"/>
      <c r="BT43" s="744"/>
      <c r="BU43" s="742"/>
      <c r="BV43" s="742"/>
      <c r="BW43" s="742"/>
      <c r="BX43" s="742"/>
      <c r="BY43" s="742"/>
      <c r="BZ43" s="666"/>
      <c r="CA43" s="664"/>
      <c r="CB43" s="665"/>
      <c r="CC43" s="657"/>
      <c r="CD43" s="664"/>
      <c r="CE43" s="665"/>
      <c r="CF43" s="657"/>
      <c r="CG43" s="664">
        <v>50.5</v>
      </c>
      <c r="CH43" s="665">
        <v>95.08</v>
      </c>
      <c r="CI43" s="665"/>
      <c r="CJ43" s="666" t="s">
        <v>412</v>
      </c>
      <c r="CK43" s="737"/>
      <c r="CL43" s="527"/>
      <c r="CM43" s="527"/>
      <c r="CN43" s="668"/>
      <c r="CO43" s="737"/>
      <c r="CP43" s="527"/>
      <c r="CQ43" s="720"/>
      <c r="CR43" s="737">
        <v>390.06</v>
      </c>
      <c r="CS43" s="527"/>
      <c r="CT43" s="527"/>
      <c r="CU43" s="527"/>
      <c r="CV43" s="668" t="s">
        <v>247</v>
      </c>
      <c r="CW43" s="737"/>
      <c r="CX43" s="527"/>
      <c r="CY43" s="527"/>
      <c r="CZ43" s="668"/>
      <c r="DA43" s="737"/>
      <c r="DB43" s="527"/>
      <c r="DC43" s="720"/>
      <c r="DD43" s="527"/>
      <c r="DE43" s="527"/>
      <c r="DF43" s="668"/>
      <c r="DG43" s="737"/>
      <c r="DH43" s="527"/>
      <c r="DI43" s="720"/>
      <c r="DJ43" s="431"/>
      <c r="DK43" s="431"/>
      <c r="DL43" s="668"/>
      <c r="DM43" s="721"/>
      <c r="DN43" s="431"/>
      <c r="DO43" s="720"/>
      <c r="DP43" s="721"/>
      <c r="DQ43" s="431"/>
      <c r="DR43" s="431"/>
      <c r="DS43" s="431"/>
      <c r="DT43" s="431"/>
      <c r="DU43" s="431"/>
      <c r="DV43" s="668"/>
      <c r="DW43" s="737"/>
      <c r="DX43" s="527"/>
      <c r="DY43" s="527"/>
      <c r="DZ43" s="668"/>
      <c r="EA43" s="737"/>
      <c r="EB43" s="527"/>
      <c r="EC43" s="720"/>
      <c r="ED43" s="737"/>
      <c r="EE43" s="527"/>
      <c r="EF43" s="668"/>
      <c r="EG43" s="721">
        <v>543.16</v>
      </c>
      <c r="EH43" s="431"/>
      <c r="EI43" s="431"/>
      <c r="EJ43" s="431"/>
      <c r="EK43" s="668" t="s">
        <v>1157</v>
      </c>
      <c r="EL43" s="721"/>
      <c r="EM43" s="431"/>
      <c r="EN43" s="720"/>
      <c r="EO43" s="431"/>
      <c r="EP43" s="431"/>
      <c r="EQ43" s="431"/>
      <c r="ER43" s="720"/>
      <c r="ES43" s="527"/>
      <c r="ET43" s="527"/>
      <c r="EU43" s="527"/>
      <c r="EV43" s="668"/>
      <c r="EW43" s="737"/>
      <c r="EX43" s="527"/>
      <c r="EY43" s="668"/>
      <c r="EZ43" s="737"/>
      <c r="FA43" s="527"/>
      <c r="FB43" s="708"/>
      <c r="FC43" s="101">
        <f t="shared" si="9"/>
        <v>1433.0555000000002</v>
      </c>
      <c r="FD43" s="61">
        <f t="shared" si="2"/>
        <v>1078.8</v>
      </c>
      <c r="FE43" s="63"/>
      <c r="FF43" s="121">
        <f>FD43-(FC43-(I43+J43-47.47))</f>
        <v>-208.17550000000028</v>
      </c>
      <c r="FG43" s="122">
        <f>(FC43-FD43+FF43)*-1</f>
        <v>-146.07999999999993</v>
      </c>
      <c r="FH43" s="1237"/>
      <c r="FI43" s="585"/>
    </row>
    <row r="44" spans="1:171" s="103" customFormat="1" ht="20.25" customHeight="1" x14ac:dyDescent="0.2">
      <c r="A44" s="478">
        <f t="shared" si="3"/>
        <v>40</v>
      </c>
      <c r="B44" s="517" t="s">
        <v>112</v>
      </c>
      <c r="C44" s="640" t="s">
        <v>147</v>
      </c>
      <c r="D44" s="432" t="s">
        <v>413</v>
      </c>
      <c r="E44" s="148" t="s">
        <v>414</v>
      </c>
      <c r="F44" s="1159" t="s">
        <v>415</v>
      </c>
      <c r="G44" s="650" t="s">
        <v>957</v>
      </c>
      <c r="H44" s="651" t="s">
        <v>416</v>
      </c>
      <c r="I44" s="422">
        <v>101</v>
      </c>
      <c r="J44" s="422">
        <v>101.01</v>
      </c>
      <c r="K44" s="422">
        <v>51.76</v>
      </c>
      <c r="L44" s="422">
        <v>52.01</v>
      </c>
      <c r="M44" s="422">
        <v>52.27</v>
      </c>
      <c r="N44" s="422">
        <v>49.58</v>
      </c>
      <c r="O44" s="422">
        <v>51.79</v>
      </c>
      <c r="P44" s="588">
        <v>51.92</v>
      </c>
      <c r="Q44" s="422">
        <v>50.94</v>
      </c>
      <c r="R44" s="422">
        <v>48.05</v>
      </c>
      <c r="S44" s="422">
        <v>49.09</v>
      </c>
      <c r="T44" s="422">
        <v>48.88</v>
      </c>
      <c r="U44" s="422">
        <v>48.89</v>
      </c>
      <c r="V44" s="422">
        <v>50.08</v>
      </c>
      <c r="W44" s="422">
        <v>49.75</v>
      </c>
      <c r="X44" s="653">
        <v>51.36</v>
      </c>
      <c r="Y44" s="422">
        <v>50.06</v>
      </c>
      <c r="Z44" s="422">
        <v>54.994500000000002</v>
      </c>
      <c r="AA44" s="588">
        <v>47.47</v>
      </c>
      <c r="AB44" s="422">
        <v>50.1</v>
      </c>
      <c r="AC44" s="591">
        <v>51.08</v>
      </c>
      <c r="AD44" s="643">
        <v>51.85</v>
      </c>
      <c r="AE44" s="643">
        <f>47.47+29.14</f>
        <v>76.61</v>
      </c>
      <c r="AF44" s="643">
        <v>47.47</v>
      </c>
      <c r="AG44" s="643">
        <v>47.47</v>
      </c>
      <c r="AH44" s="643">
        <v>55.52</v>
      </c>
      <c r="AI44" s="734"/>
      <c r="AJ44" s="654">
        <f t="shared" si="0"/>
        <v>1441.0044999999998</v>
      </c>
      <c r="AK44" s="655"/>
      <c r="AL44" s="661">
        <v>72.52</v>
      </c>
      <c r="AM44" s="663">
        <v>43678</v>
      </c>
      <c r="AN44" s="659"/>
      <c r="AO44" s="660"/>
      <c r="AP44" s="661"/>
      <c r="AQ44" s="660"/>
      <c r="AR44" s="659"/>
      <c r="AS44" s="661"/>
      <c r="AT44" s="657"/>
      <c r="AU44" s="659"/>
      <c r="AV44" s="660"/>
      <c r="AW44" s="659"/>
      <c r="AX44" s="660"/>
      <c r="AY44" s="659"/>
      <c r="AZ44" s="660"/>
      <c r="BA44" s="659"/>
      <c r="BB44" s="660"/>
      <c r="BC44" s="659"/>
      <c r="BD44" s="661"/>
      <c r="BE44" s="661"/>
      <c r="BF44" s="657"/>
      <c r="BG44" s="659"/>
      <c r="BH44" s="662"/>
      <c r="BI44" s="662"/>
      <c r="BJ44" s="663"/>
      <c r="BK44" s="659"/>
      <c r="BL44" s="661"/>
      <c r="BM44" s="661"/>
      <c r="BN44" s="661"/>
      <c r="BO44" s="660"/>
      <c r="BP44" s="658"/>
      <c r="BQ44" s="662"/>
      <c r="BR44" s="662"/>
      <c r="BS44" s="657"/>
      <c r="BT44" s="744"/>
      <c r="BU44" s="742"/>
      <c r="BV44" s="742"/>
      <c r="BW44" s="742"/>
      <c r="BX44" s="742"/>
      <c r="BY44" s="742"/>
      <c r="BZ44" s="666"/>
      <c r="CA44" s="664"/>
      <c r="CB44" s="665"/>
      <c r="CC44" s="657"/>
      <c r="CD44" s="664">
        <v>200</v>
      </c>
      <c r="CE44" s="665">
        <v>150</v>
      </c>
      <c r="CF44" s="657" t="s">
        <v>417</v>
      </c>
      <c r="CG44" s="664"/>
      <c r="CH44" s="665"/>
      <c r="CI44" s="665"/>
      <c r="CJ44" s="666"/>
      <c r="CK44" s="737"/>
      <c r="CL44" s="527"/>
      <c r="CM44" s="527"/>
      <c r="CN44" s="668"/>
      <c r="CO44" s="737"/>
      <c r="CP44" s="527"/>
      <c r="CQ44" s="720"/>
      <c r="CR44" s="737">
        <v>250</v>
      </c>
      <c r="CS44" s="527"/>
      <c r="CT44" s="527"/>
      <c r="CU44" s="527"/>
      <c r="CV44" s="668" t="s">
        <v>220</v>
      </c>
      <c r="CW44" s="737"/>
      <c r="CX44" s="527"/>
      <c r="CY44" s="527"/>
      <c r="CZ44" s="668"/>
      <c r="DA44" s="737"/>
      <c r="DB44" s="527"/>
      <c r="DC44" s="720"/>
      <c r="DD44" s="527"/>
      <c r="DE44" s="527"/>
      <c r="DF44" s="668"/>
      <c r="DG44" s="737"/>
      <c r="DH44" s="527"/>
      <c r="DI44" s="720"/>
      <c r="DJ44" s="431">
        <v>50</v>
      </c>
      <c r="DK44" s="431"/>
      <c r="DL44" s="668" t="s">
        <v>267</v>
      </c>
      <c r="DM44" s="721"/>
      <c r="DN44" s="431"/>
      <c r="DO44" s="720"/>
      <c r="DP44" s="721"/>
      <c r="DQ44" s="431"/>
      <c r="DR44" s="431"/>
      <c r="DS44" s="431"/>
      <c r="DT44" s="431"/>
      <c r="DU44" s="431"/>
      <c r="DV44" s="668"/>
      <c r="DW44" s="737">
        <v>200</v>
      </c>
      <c r="DX44" s="527"/>
      <c r="DY44" s="527"/>
      <c r="DZ44" s="668" t="s">
        <v>1074</v>
      </c>
      <c r="EA44" s="737"/>
      <c r="EB44" s="527"/>
      <c r="EC44" s="720"/>
      <c r="ED44" s="737"/>
      <c r="EE44" s="527"/>
      <c r="EF44" s="668"/>
      <c r="EG44" s="721">
        <v>340</v>
      </c>
      <c r="EH44" s="431"/>
      <c r="EI44" s="431"/>
      <c r="EJ44" s="431"/>
      <c r="EK44" s="668" t="s">
        <v>1160</v>
      </c>
      <c r="EL44" s="721"/>
      <c r="EM44" s="431"/>
      <c r="EN44" s="720"/>
      <c r="EO44" s="431">
        <v>140</v>
      </c>
      <c r="EP44" s="431"/>
      <c r="EQ44" s="431"/>
      <c r="ER44" s="720" t="s">
        <v>1199</v>
      </c>
      <c r="ES44" s="527"/>
      <c r="ET44" s="527"/>
      <c r="EU44" s="527"/>
      <c r="EV44" s="668"/>
      <c r="EW44" s="96"/>
      <c r="EX44" s="90"/>
      <c r="EY44" s="93"/>
      <c r="EZ44" s="96"/>
      <c r="FA44" s="90"/>
      <c r="FB44" s="485"/>
      <c r="FC44" s="101">
        <f>$AJ44</f>
        <v>1441.0044999999998</v>
      </c>
      <c r="FD44" s="61">
        <f t="shared" si="2"/>
        <v>1402.52</v>
      </c>
      <c r="FE44" s="63"/>
      <c r="FF44" s="121">
        <f>(FD44-FC44)+28.02</f>
        <v>-10.464499999999799</v>
      </c>
      <c r="FG44" s="64"/>
      <c r="FH44" s="1237"/>
      <c r="FI44" s="585"/>
      <c r="FJ44" s="65"/>
    </row>
    <row r="45" spans="1:171" s="103" customFormat="1" ht="20.25" customHeight="1" x14ac:dyDescent="0.25">
      <c r="A45" s="478">
        <f t="shared" si="3"/>
        <v>41</v>
      </c>
      <c r="B45" s="517" t="s">
        <v>111</v>
      </c>
      <c r="C45" s="640" t="s">
        <v>148</v>
      </c>
      <c r="D45" s="432" t="s">
        <v>418</v>
      </c>
      <c r="E45" s="133" t="s">
        <v>419</v>
      </c>
      <c r="F45" s="743" t="s">
        <v>420</v>
      </c>
      <c r="G45" s="650" t="s">
        <v>956</v>
      </c>
      <c r="H45" s="651" t="s">
        <v>421</v>
      </c>
      <c r="I45" s="422">
        <v>114.14</v>
      </c>
      <c r="J45" s="422">
        <v>103.91</v>
      </c>
      <c r="K45" s="422">
        <v>49.62</v>
      </c>
      <c r="L45" s="422">
        <v>58.21</v>
      </c>
      <c r="M45" s="422">
        <v>57.32</v>
      </c>
      <c r="N45" s="422">
        <v>63.61</v>
      </c>
      <c r="O45" s="422">
        <v>87.56</v>
      </c>
      <c r="P45" s="588">
        <v>83.79</v>
      </c>
      <c r="Q45" s="422">
        <v>65.48</v>
      </c>
      <c r="R45" s="422">
        <v>57.31</v>
      </c>
      <c r="S45" s="422">
        <v>50.31</v>
      </c>
      <c r="T45" s="422">
        <v>53.01</v>
      </c>
      <c r="U45" s="422">
        <v>52.78</v>
      </c>
      <c r="V45" s="422">
        <v>52.98</v>
      </c>
      <c r="W45" s="422">
        <v>48.88</v>
      </c>
      <c r="X45" s="653">
        <v>51.95</v>
      </c>
      <c r="Y45" s="422">
        <v>50.31</v>
      </c>
      <c r="Z45" s="422">
        <v>54.009750000000004</v>
      </c>
      <c r="AA45" s="588">
        <v>47.47</v>
      </c>
      <c r="AB45" s="422">
        <v>50.18</v>
      </c>
      <c r="AC45" s="591">
        <v>50.84</v>
      </c>
      <c r="AD45" s="643">
        <v>51.3</v>
      </c>
      <c r="AE45" s="643">
        <v>47.47</v>
      </c>
      <c r="AF45" s="643">
        <v>47.47</v>
      </c>
      <c r="AG45" s="643">
        <v>47.47</v>
      </c>
      <c r="AH45" s="643">
        <v>55.28</v>
      </c>
      <c r="AI45" s="734"/>
      <c r="AJ45" s="654">
        <f t="shared" si="0"/>
        <v>1552.6597499999998</v>
      </c>
      <c r="AK45" s="655"/>
      <c r="AL45" s="661"/>
      <c r="AM45" s="666"/>
      <c r="AN45" s="658"/>
      <c r="AO45" s="657"/>
      <c r="AP45" s="659"/>
      <c r="AQ45" s="660"/>
      <c r="AR45" s="659"/>
      <c r="AS45" s="661"/>
      <c r="AT45" s="657"/>
      <c r="AU45" s="659"/>
      <c r="AV45" s="660"/>
      <c r="AW45" s="659"/>
      <c r="AX45" s="660"/>
      <c r="AY45" s="659"/>
      <c r="AZ45" s="660"/>
      <c r="BA45" s="659"/>
      <c r="BB45" s="660"/>
      <c r="BC45" s="658">
        <v>103.91</v>
      </c>
      <c r="BD45" s="662">
        <v>114.14</v>
      </c>
      <c r="BE45" s="662"/>
      <c r="BF45" s="657" t="s">
        <v>422</v>
      </c>
      <c r="BG45" s="659"/>
      <c r="BH45" s="662"/>
      <c r="BI45" s="662"/>
      <c r="BJ45" s="663"/>
      <c r="BK45" s="659"/>
      <c r="BL45" s="661"/>
      <c r="BM45" s="661"/>
      <c r="BN45" s="661"/>
      <c r="BO45" s="660"/>
      <c r="BP45" s="658">
        <v>62.32</v>
      </c>
      <c r="BQ45" s="662"/>
      <c r="BR45" s="662"/>
      <c r="BS45" s="657">
        <v>43675</v>
      </c>
      <c r="BT45" s="664">
        <v>63.61</v>
      </c>
      <c r="BU45" s="665">
        <v>107.83</v>
      </c>
      <c r="BV45" s="742"/>
      <c r="BW45" s="665"/>
      <c r="BX45" s="665"/>
      <c r="BY45" s="665"/>
      <c r="BZ45" s="666" t="s">
        <v>423</v>
      </c>
      <c r="CA45" s="664">
        <v>87.56</v>
      </c>
      <c r="CB45" s="665"/>
      <c r="CC45" s="657">
        <v>43712</v>
      </c>
      <c r="CD45" s="664">
        <v>83.79</v>
      </c>
      <c r="CE45" s="665"/>
      <c r="CF45" s="657">
        <v>43755</v>
      </c>
      <c r="CG45" s="1160">
        <v>65.48</v>
      </c>
      <c r="CH45" s="665">
        <v>57.31</v>
      </c>
      <c r="CI45" s="665"/>
      <c r="CJ45" s="666" t="s">
        <v>424</v>
      </c>
      <c r="CK45" s="737"/>
      <c r="CL45" s="527"/>
      <c r="CM45" s="527"/>
      <c r="CN45" s="668"/>
      <c r="CO45" s="737">
        <v>45.31</v>
      </c>
      <c r="CP45" s="527"/>
      <c r="CQ45" s="720" t="s">
        <v>263</v>
      </c>
      <c r="CR45" s="737">
        <v>53.01</v>
      </c>
      <c r="CS45" s="527"/>
      <c r="CT45" s="527"/>
      <c r="CU45" s="527"/>
      <c r="CV45" s="668" t="s">
        <v>247</v>
      </c>
      <c r="CW45" s="737">
        <v>52.78</v>
      </c>
      <c r="CX45" s="527"/>
      <c r="CY45" s="527"/>
      <c r="CZ45" s="668" t="s">
        <v>265</v>
      </c>
      <c r="DA45" s="737">
        <v>52.98</v>
      </c>
      <c r="DB45" s="527"/>
      <c r="DC45" s="720" t="s">
        <v>266</v>
      </c>
      <c r="DD45" s="527"/>
      <c r="DE45" s="527"/>
      <c r="DF45" s="668"/>
      <c r="DG45" s="737">
        <v>48.88</v>
      </c>
      <c r="DH45" s="527"/>
      <c r="DI45" s="720" t="s">
        <v>211</v>
      </c>
      <c r="DJ45" s="431">
        <v>51.95</v>
      </c>
      <c r="DK45" s="431">
        <v>50.31</v>
      </c>
      <c r="DL45" s="668" t="s">
        <v>338</v>
      </c>
      <c r="DM45" s="721"/>
      <c r="DN45" s="431"/>
      <c r="DO45" s="720"/>
      <c r="DP45" s="721">
        <v>54.01</v>
      </c>
      <c r="DQ45" s="431"/>
      <c r="DR45" s="431"/>
      <c r="DS45" s="431"/>
      <c r="DT45" s="431"/>
      <c r="DU45" s="431"/>
      <c r="DV45" s="668" t="s">
        <v>1000</v>
      </c>
      <c r="DW45" s="737">
        <v>47.47</v>
      </c>
      <c r="DX45" s="527"/>
      <c r="DY45" s="527"/>
      <c r="DZ45" s="668" t="s">
        <v>1074</v>
      </c>
      <c r="EA45" s="737">
        <v>101.02</v>
      </c>
      <c r="EB45" s="527"/>
      <c r="EC45" s="720" t="s">
        <v>1109</v>
      </c>
      <c r="ED45" s="737">
        <v>51.3</v>
      </c>
      <c r="EE45" s="527"/>
      <c r="EF45" s="668" t="s">
        <v>209</v>
      </c>
      <c r="EG45" s="721">
        <v>47.47</v>
      </c>
      <c r="EH45" s="431"/>
      <c r="EI45" s="431"/>
      <c r="EJ45" s="431"/>
      <c r="EK45" s="668" t="s">
        <v>1170</v>
      </c>
      <c r="EL45" s="721"/>
      <c r="EM45" s="431"/>
      <c r="EN45" s="720"/>
      <c r="EO45" s="431">
        <v>94.94</v>
      </c>
      <c r="EP45" s="431"/>
      <c r="EQ45" s="431"/>
      <c r="ER45" s="720" t="s">
        <v>1196</v>
      </c>
      <c r="ES45" s="527"/>
      <c r="ET45" s="527"/>
      <c r="EU45" s="527"/>
      <c r="EV45" s="668"/>
      <c r="EW45" s="96"/>
      <c r="EX45" s="90"/>
      <c r="EY45" s="93"/>
      <c r="EZ45" s="1213">
        <v>50</v>
      </c>
      <c r="FA45" s="90"/>
      <c r="FB45" s="485"/>
      <c r="FC45" s="101">
        <f t="shared" si="9"/>
        <v>1552.6597499999998</v>
      </c>
      <c r="FD45" s="101">
        <f t="shared" si="2"/>
        <v>1547.3799999999999</v>
      </c>
      <c r="FE45" s="63"/>
      <c r="FF45" s="102">
        <f>FD45-FC45</f>
        <v>-5.2797499999999218</v>
      </c>
      <c r="FG45" s="64"/>
      <c r="FH45" s="1234"/>
      <c r="FI45" s="60"/>
      <c r="FJ45" s="65"/>
    </row>
    <row r="46" spans="1:171" s="103" customFormat="1" ht="20.25" customHeight="1" x14ac:dyDescent="0.25">
      <c r="A46" s="478">
        <f t="shared" si="3"/>
        <v>42</v>
      </c>
      <c r="B46" s="937" t="s">
        <v>102</v>
      </c>
      <c r="C46" s="640" t="s">
        <v>156</v>
      </c>
      <c r="D46" s="432" t="s">
        <v>425</v>
      </c>
      <c r="E46" s="648" t="s">
        <v>426</v>
      </c>
      <c r="F46" s="1161" t="s">
        <v>427</v>
      </c>
      <c r="G46" s="650" t="s">
        <v>943</v>
      </c>
      <c r="H46" s="651" t="s">
        <v>428</v>
      </c>
      <c r="I46" s="422">
        <v>98.99</v>
      </c>
      <c r="J46" s="422">
        <v>98.22</v>
      </c>
      <c r="K46" s="422">
        <v>49.24</v>
      </c>
      <c r="L46" s="422">
        <v>49.24</v>
      </c>
      <c r="M46" s="422">
        <v>48.86</v>
      </c>
      <c r="N46" s="422">
        <v>50.98</v>
      </c>
      <c r="O46" s="422">
        <v>49.14</v>
      </c>
      <c r="P46" s="588">
        <v>49.69</v>
      </c>
      <c r="Q46" s="422">
        <v>49.58</v>
      </c>
      <c r="R46" s="422">
        <v>47.11</v>
      </c>
      <c r="S46" s="422">
        <v>48.79</v>
      </c>
      <c r="T46" s="422">
        <v>48.88</v>
      </c>
      <c r="U46" s="422">
        <v>49.13</v>
      </c>
      <c r="V46" s="422">
        <v>49.18</v>
      </c>
      <c r="W46" s="422">
        <v>49.07</v>
      </c>
      <c r="X46" s="653">
        <v>48.84</v>
      </c>
      <c r="Y46" s="422">
        <v>49.04</v>
      </c>
      <c r="Z46" s="422">
        <v>50.323250000000002</v>
      </c>
      <c r="AA46" s="588">
        <v>47.47</v>
      </c>
      <c r="AB46" s="422">
        <v>49.68</v>
      </c>
      <c r="AC46" s="591">
        <v>50.15</v>
      </c>
      <c r="AD46" s="643">
        <v>50.15</v>
      </c>
      <c r="AE46" s="643">
        <v>47.47</v>
      </c>
      <c r="AF46" s="643">
        <v>56.31</v>
      </c>
      <c r="AG46" s="643">
        <v>59.32</v>
      </c>
      <c r="AH46" s="643">
        <v>63.28</v>
      </c>
      <c r="AI46" s="734"/>
      <c r="AJ46" s="654">
        <f t="shared" si="0"/>
        <v>1408.1332500000001</v>
      </c>
      <c r="AK46" s="655"/>
      <c r="AL46" s="1156"/>
      <c r="AM46" s="657"/>
      <c r="AN46" s="658"/>
      <c r="AO46" s="657"/>
      <c r="AP46" s="658"/>
      <c r="AQ46" s="660"/>
      <c r="AR46" s="659"/>
      <c r="AS46" s="661"/>
      <c r="AT46" s="657"/>
      <c r="AU46" s="659"/>
      <c r="AV46" s="660"/>
      <c r="AW46" s="659"/>
      <c r="AX46" s="660"/>
      <c r="AY46" s="659"/>
      <c r="AZ46" s="660"/>
      <c r="BA46" s="659"/>
      <c r="BB46" s="660"/>
      <c r="BC46" s="659"/>
      <c r="BD46" s="661"/>
      <c r="BE46" s="661"/>
      <c r="BF46" s="660"/>
      <c r="BG46" s="658">
        <v>197.21</v>
      </c>
      <c r="BH46" s="662"/>
      <c r="BI46" s="662"/>
      <c r="BJ46" s="666">
        <v>43600</v>
      </c>
      <c r="BK46" s="659"/>
      <c r="BL46" s="661"/>
      <c r="BM46" s="661"/>
      <c r="BN46" s="661"/>
      <c r="BO46" s="660"/>
      <c r="BP46" s="659">
        <v>48.86</v>
      </c>
      <c r="BQ46" s="661">
        <v>49.24</v>
      </c>
      <c r="BR46" s="661"/>
      <c r="BS46" s="657" t="s">
        <v>429</v>
      </c>
      <c r="BT46" s="664">
        <v>0.38</v>
      </c>
      <c r="BU46" s="665">
        <v>50.98</v>
      </c>
      <c r="BV46" s="742"/>
      <c r="BW46" s="742"/>
      <c r="BX46" s="665"/>
      <c r="BY46" s="665"/>
      <c r="BZ46" s="666" t="s">
        <v>430</v>
      </c>
      <c r="CA46" s="664">
        <v>49.14</v>
      </c>
      <c r="CB46" s="742"/>
      <c r="CC46" s="657">
        <v>43712</v>
      </c>
      <c r="CD46" s="664">
        <v>49.69</v>
      </c>
      <c r="CE46" s="665"/>
      <c r="CF46" s="657">
        <v>43742</v>
      </c>
      <c r="CG46" s="664">
        <v>49.58</v>
      </c>
      <c r="CH46" s="745"/>
      <c r="CI46" s="665"/>
      <c r="CJ46" s="666">
        <v>44147</v>
      </c>
      <c r="CK46" s="737">
        <v>97.65</v>
      </c>
      <c r="CL46" s="665">
        <v>47.11</v>
      </c>
      <c r="CM46" s="527"/>
      <c r="CN46" s="668" t="s">
        <v>431</v>
      </c>
      <c r="CO46" s="737">
        <v>48.88</v>
      </c>
      <c r="CP46" s="527"/>
      <c r="CQ46" s="720" t="s">
        <v>363</v>
      </c>
      <c r="CR46" s="737"/>
      <c r="CS46" s="527"/>
      <c r="CT46" s="527"/>
      <c r="CU46" s="527"/>
      <c r="CV46" s="668"/>
      <c r="CW46" s="737">
        <v>49.13</v>
      </c>
      <c r="CX46" s="527"/>
      <c r="CY46" s="527"/>
      <c r="CZ46" s="668" t="s">
        <v>248</v>
      </c>
      <c r="DA46" s="737">
        <v>49.18</v>
      </c>
      <c r="DB46" s="527"/>
      <c r="DC46" s="720" t="s">
        <v>266</v>
      </c>
      <c r="DD46" s="527">
        <v>49.07</v>
      </c>
      <c r="DE46" s="527"/>
      <c r="DF46" s="668" t="s">
        <v>222</v>
      </c>
      <c r="DG46" s="737"/>
      <c r="DH46" s="527"/>
      <c r="DI46" s="720"/>
      <c r="DJ46" s="431">
        <v>48.84</v>
      </c>
      <c r="DK46" s="431">
        <v>49.04</v>
      </c>
      <c r="DL46" s="720" t="s">
        <v>380</v>
      </c>
      <c r="DM46" s="721"/>
      <c r="DN46" s="431"/>
      <c r="DO46" s="720"/>
      <c r="DP46" s="721">
        <v>50.32</v>
      </c>
      <c r="DQ46" s="431"/>
      <c r="DR46" s="431"/>
      <c r="DS46" s="431"/>
      <c r="DT46" s="431"/>
      <c r="DU46" s="431"/>
      <c r="DV46" s="668" t="s">
        <v>980</v>
      </c>
      <c r="DW46" s="737">
        <v>47.47</v>
      </c>
      <c r="DX46" s="527">
        <v>51.89</v>
      </c>
      <c r="DY46" s="527"/>
      <c r="DZ46" s="668" t="s">
        <v>1068</v>
      </c>
      <c r="EA46" s="737">
        <v>47.94</v>
      </c>
      <c r="EB46" s="527"/>
      <c r="EC46" s="720" t="s">
        <v>1103</v>
      </c>
      <c r="ED46" s="737">
        <v>50.15</v>
      </c>
      <c r="EE46" s="527"/>
      <c r="EF46" s="668" t="s">
        <v>731</v>
      </c>
      <c r="EG46" s="721">
        <v>47.47</v>
      </c>
      <c r="EH46" s="431">
        <v>56.31</v>
      </c>
      <c r="EI46" s="431"/>
      <c r="EJ46" s="431"/>
      <c r="EK46" s="668" t="s">
        <v>1181</v>
      </c>
      <c r="EL46" s="721"/>
      <c r="EM46" s="431"/>
      <c r="EN46" s="720"/>
      <c r="EO46" s="431">
        <v>59.32</v>
      </c>
      <c r="EP46" s="431"/>
      <c r="EQ46" s="431"/>
      <c r="ER46" s="720" t="s">
        <v>1199</v>
      </c>
      <c r="ES46" s="731">
        <v>63.28</v>
      </c>
      <c r="ET46" s="673"/>
      <c r="EU46" s="527"/>
      <c r="EV46" s="668" t="s">
        <v>1235</v>
      </c>
      <c r="EW46" s="95">
        <v>81.56</v>
      </c>
      <c r="EX46" s="527"/>
      <c r="EY46" s="668" t="s">
        <v>239</v>
      </c>
      <c r="EZ46" s="95">
        <v>50</v>
      </c>
      <c r="FA46" s="527"/>
      <c r="FB46" s="708" t="s">
        <v>386</v>
      </c>
      <c r="FC46" s="101">
        <f t="shared" si="9"/>
        <v>1408.1332500000001</v>
      </c>
      <c r="FD46" s="61">
        <f t="shared" si="2"/>
        <v>1539.69</v>
      </c>
      <c r="FE46" s="63"/>
      <c r="FF46" s="102">
        <f>FD46-FC46</f>
        <v>131.55674999999997</v>
      </c>
      <c r="FG46" s="64"/>
      <c r="FH46" s="1236"/>
      <c r="FI46" s="60"/>
      <c r="FJ46" s="65"/>
    </row>
    <row r="47" spans="1:171" s="53" customFormat="1" ht="20.25" customHeight="1" x14ac:dyDescent="0.25">
      <c r="A47" s="478">
        <f t="shared" si="3"/>
        <v>43</v>
      </c>
      <c r="B47" s="517" t="s">
        <v>99</v>
      </c>
      <c r="C47" s="640" t="s">
        <v>945</v>
      </c>
      <c r="D47" s="432" t="s">
        <v>432</v>
      </c>
      <c r="E47" s="148" t="s">
        <v>433</v>
      </c>
      <c r="F47" s="1161" t="s">
        <v>434</v>
      </c>
      <c r="G47" s="650" t="s">
        <v>940</v>
      </c>
      <c r="H47" s="651" t="s">
        <v>435</v>
      </c>
      <c r="I47" s="422">
        <v>98.85</v>
      </c>
      <c r="J47" s="422">
        <v>99.24</v>
      </c>
      <c r="K47" s="422">
        <v>51.01</v>
      </c>
      <c r="L47" s="422">
        <v>50.12</v>
      </c>
      <c r="M47" s="422">
        <v>55.3</v>
      </c>
      <c r="N47" s="422">
        <v>52.68</v>
      </c>
      <c r="O47" s="422">
        <v>52.17</v>
      </c>
      <c r="P47" s="588">
        <v>55.68</v>
      </c>
      <c r="Q47" s="422">
        <v>54.55</v>
      </c>
      <c r="R47" s="422">
        <v>51.32</v>
      </c>
      <c r="S47" s="422">
        <v>52</v>
      </c>
      <c r="T47" s="422">
        <v>51.44</v>
      </c>
      <c r="U47" s="422">
        <v>51.04</v>
      </c>
      <c r="V47" s="422">
        <v>50.2</v>
      </c>
      <c r="W47" s="422">
        <v>56.29</v>
      </c>
      <c r="X47" s="653">
        <v>57.88</v>
      </c>
      <c r="Y47" s="422">
        <v>66.5</v>
      </c>
      <c r="Z47" s="422">
        <v>104.598125</v>
      </c>
      <c r="AA47" s="588">
        <v>47.47</v>
      </c>
      <c r="AB47" s="422">
        <v>61.41</v>
      </c>
      <c r="AC47" s="591">
        <v>53.74</v>
      </c>
      <c r="AD47" s="643">
        <v>47.61</v>
      </c>
      <c r="AE47" s="643">
        <f>47.47+38.13</f>
        <v>85.6</v>
      </c>
      <c r="AF47" s="643">
        <v>139.97</v>
      </c>
      <c r="AG47" s="643">
        <v>48.64</v>
      </c>
      <c r="AH47" s="643">
        <v>59.53</v>
      </c>
      <c r="AI47" s="734"/>
      <c r="AJ47" s="654">
        <f t="shared" si="0"/>
        <v>1654.838125</v>
      </c>
      <c r="AK47" s="655"/>
      <c r="AL47" s="1156"/>
      <c r="AM47" s="660"/>
      <c r="AN47" s="659"/>
      <c r="AO47" s="660"/>
      <c r="AP47" s="659"/>
      <c r="AQ47" s="660"/>
      <c r="AR47" s="659"/>
      <c r="AS47" s="661"/>
      <c r="AT47" s="657"/>
      <c r="AU47" s="659"/>
      <c r="AV47" s="660"/>
      <c r="AW47" s="659"/>
      <c r="AX47" s="660"/>
      <c r="AY47" s="659"/>
      <c r="AZ47" s="660"/>
      <c r="BA47" s="659"/>
      <c r="BB47" s="660"/>
      <c r="BC47" s="659"/>
      <c r="BD47" s="661"/>
      <c r="BE47" s="661"/>
      <c r="BF47" s="657"/>
      <c r="BG47" s="659"/>
      <c r="BH47" s="662"/>
      <c r="BI47" s="662"/>
      <c r="BJ47" s="663"/>
      <c r="BK47" s="659"/>
      <c r="BL47" s="661"/>
      <c r="BM47" s="661"/>
      <c r="BN47" s="661"/>
      <c r="BO47" s="660"/>
      <c r="BP47" s="659"/>
      <c r="BQ47" s="661"/>
      <c r="BR47" s="661"/>
      <c r="BS47" s="657"/>
      <c r="BT47" s="744"/>
      <c r="BU47" s="742"/>
      <c r="BV47" s="742"/>
      <c r="BW47" s="742"/>
      <c r="BX47" s="742"/>
      <c r="BY47" s="742"/>
      <c r="BZ47" s="666"/>
      <c r="CA47" s="664">
        <v>140</v>
      </c>
      <c r="CB47" s="665">
        <v>267.2</v>
      </c>
      <c r="CC47" s="657" t="s">
        <v>436</v>
      </c>
      <c r="CD47" s="664"/>
      <c r="CE47" s="665"/>
      <c r="CF47" s="657"/>
      <c r="CG47" s="664"/>
      <c r="CH47" s="665"/>
      <c r="CI47" s="665"/>
      <c r="CJ47" s="666"/>
      <c r="CK47" s="737"/>
      <c r="CL47" s="527"/>
      <c r="CM47" s="527"/>
      <c r="CN47" s="668"/>
      <c r="CO47" s="737">
        <v>213.72</v>
      </c>
      <c r="CP47" s="527"/>
      <c r="CQ47" s="720" t="s">
        <v>372</v>
      </c>
      <c r="CR47" s="737"/>
      <c r="CS47" s="527"/>
      <c r="CT47" s="527"/>
      <c r="CU47" s="527"/>
      <c r="CV47" s="720"/>
      <c r="CW47" s="737"/>
      <c r="CX47" s="527"/>
      <c r="CY47" s="527"/>
      <c r="CZ47" s="668"/>
      <c r="DA47" s="737"/>
      <c r="DB47" s="527"/>
      <c r="DC47" s="720"/>
      <c r="DD47" s="527"/>
      <c r="DE47" s="527"/>
      <c r="DF47" s="668"/>
      <c r="DG47" s="737"/>
      <c r="DH47" s="527"/>
      <c r="DI47" s="720"/>
      <c r="DJ47" s="431">
        <v>318.85000000000002</v>
      </c>
      <c r="DK47" s="431"/>
      <c r="DL47" s="668" t="s">
        <v>437</v>
      </c>
      <c r="DM47" s="721"/>
      <c r="DN47" s="431"/>
      <c r="DO47" s="720"/>
      <c r="DP47" s="721"/>
      <c r="DQ47" s="431"/>
      <c r="DR47" s="431"/>
      <c r="DS47" s="431"/>
      <c r="DT47" s="431"/>
      <c r="DU47" s="431"/>
      <c r="DV47" s="668"/>
      <c r="DW47" s="737"/>
      <c r="DX47" s="527"/>
      <c r="DY47" s="527"/>
      <c r="DZ47" s="668"/>
      <c r="EA47" s="737"/>
      <c r="EB47" s="527"/>
      <c r="EC47" s="720"/>
      <c r="ED47" s="737"/>
      <c r="EE47" s="527"/>
      <c r="EF47" s="668"/>
      <c r="EG47" s="721">
        <v>381.33</v>
      </c>
      <c r="EH47" s="431"/>
      <c r="EI47" s="431"/>
      <c r="EJ47" s="431"/>
      <c r="EK47" s="668" t="s">
        <v>1157</v>
      </c>
      <c r="EL47" s="721"/>
      <c r="EM47" s="431"/>
      <c r="EN47" s="720"/>
      <c r="EO47" s="431"/>
      <c r="EP47" s="431"/>
      <c r="EQ47" s="431"/>
      <c r="ER47" s="720"/>
      <c r="ES47" s="527"/>
      <c r="ET47" s="527"/>
      <c r="EU47" s="527"/>
      <c r="EV47" s="668"/>
      <c r="EW47" s="604"/>
      <c r="EX47" s="526"/>
      <c r="EY47" s="443"/>
      <c r="EZ47" s="604"/>
      <c r="FA47" s="526"/>
      <c r="FB47" s="681"/>
      <c r="FC47" s="61">
        <f t="shared" si="9"/>
        <v>1654.838125</v>
      </c>
      <c r="FD47" s="101">
        <f t="shared" si="2"/>
        <v>1321.1</v>
      </c>
      <c r="FE47" s="63"/>
      <c r="FF47" s="1046">
        <f>FD47-FC47</f>
        <v>-333.73812500000008</v>
      </c>
      <c r="FG47" s="64"/>
      <c r="FH47" s="1237"/>
      <c r="FI47" s="585"/>
      <c r="FJ47" s="672"/>
      <c r="FK47" s="673"/>
      <c r="FL47" s="103"/>
      <c r="FM47" s="103" t="s">
        <v>1222</v>
      </c>
      <c r="FN47" s="103"/>
      <c r="FO47" s="103"/>
    </row>
    <row r="48" spans="1:171" s="103" customFormat="1" ht="20.25" customHeight="1" x14ac:dyDescent="0.25">
      <c r="A48" s="478">
        <f t="shared" si="3"/>
        <v>44</v>
      </c>
      <c r="B48" s="517" t="s">
        <v>98</v>
      </c>
      <c r="C48" s="66" t="s">
        <v>1137</v>
      </c>
      <c r="D48" s="432" t="s">
        <v>438</v>
      </c>
      <c r="E48" s="522" t="s">
        <v>439</v>
      </c>
      <c r="F48" s="754" t="s">
        <v>440</v>
      </c>
      <c r="G48" s="650" t="s">
        <v>939</v>
      </c>
      <c r="H48" s="651" t="s">
        <v>441</v>
      </c>
      <c r="I48" s="422">
        <v>108.81</v>
      </c>
      <c r="J48" s="422">
        <v>105.67</v>
      </c>
      <c r="K48" s="422">
        <v>50.25</v>
      </c>
      <c r="L48" s="422">
        <v>49.74</v>
      </c>
      <c r="M48" s="422">
        <v>53.91</v>
      </c>
      <c r="N48" s="422">
        <v>51.32</v>
      </c>
      <c r="O48" s="422">
        <v>51.07</v>
      </c>
      <c r="P48" s="588">
        <v>51.36</v>
      </c>
      <c r="Q48" s="422">
        <v>50.21</v>
      </c>
      <c r="R48" s="422">
        <v>47.55</v>
      </c>
      <c r="S48" s="422">
        <v>48.94</v>
      </c>
      <c r="T48" s="422">
        <v>48.77</v>
      </c>
      <c r="U48" s="422">
        <v>48.87</v>
      </c>
      <c r="V48" s="422">
        <v>49.07</v>
      </c>
      <c r="W48" s="422">
        <v>49.54</v>
      </c>
      <c r="X48" s="653">
        <v>48.91</v>
      </c>
      <c r="Y48" s="422">
        <v>49.52</v>
      </c>
      <c r="Z48" s="422">
        <v>49.92</v>
      </c>
      <c r="AA48" s="588">
        <v>47.47</v>
      </c>
      <c r="AB48" s="422">
        <v>49.16</v>
      </c>
      <c r="AC48" s="591">
        <v>50.2</v>
      </c>
      <c r="AD48" s="643">
        <v>62.71</v>
      </c>
      <c r="AE48" s="643">
        <v>47.47</v>
      </c>
      <c r="AF48" s="643">
        <v>52.04</v>
      </c>
      <c r="AG48" s="643">
        <v>49.07</v>
      </c>
      <c r="AH48" s="643">
        <v>51.54</v>
      </c>
      <c r="AI48" s="734"/>
      <c r="AJ48" s="654">
        <f t="shared" si="0"/>
        <v>1423.09</v>
      </c>
      <c r="AK48" s="655"/>
      <c r="AL48" s="1156"/>
      <c r="AM48" s="657"/>
      <c r="AN48" s="659"/>
      <c r="AO48" s="660"/>
      <c r="AP48" s="659"/>
      <c r="AQ48" s="660"/>
      <c r="AR48" s="659"/>
      <c r="AS48" s="661"/>
      <c r="AT48" s="657"/>
      <c r="AU48" s="659"/>
      <c r="AV48" s="660"/>
      <c r="AW48" s="659"/>
      <c r="AX48" s="660"/>
      <c r="AY48" s="659"/>
      <c r="AZ48" s="660"/>
      <c r="BA48" s="659"/>
      <c r="BB48" s="660"/>
      <c r="BC48" s="658">
        <v>108.81</v>
      </c>
      <c r="BD48" s="662"/>
      <c r="BE48" s="662"/>
      <c r="BF48" s="657">
        <v>43585</v>
      </c>
      <c r="BG48" s="659"/>
      <c r="BH48" s="662"/>
      <c r="BI48" s="662"/>
      <c r="BJ48" s="663"/>
      <c r="BK48" s="659"/>
      <c r="BL48" s="661"/>
      <c r="BM48" s="661"/>
      <c r="BN48" s="661"/>
      <c r="BO48" s="660"/>
      <c r="BP48" s="658">
        <v>105.67</v>
      </c>
      <c r="BQ48" s="662"/>
      <c r="BR48" s="662"/>
      <c r="BS48" s="657">
        <v>43665</v>
      </c>
      <c r="BT48" s="664">
        <v>205.66</v>
      </c>
      <c r="BU48" s="665"/>
      <c r="BV48" s="665"/>
      <c r="BW48" s="665"/>
      <c r="BX48" s="665"/>
      <c r="BY48" s="665"/>
      <c r="BZ48" s="666">
        <v>43686</v>
      </c>
      <c r="CA48" s="664"/>
      <c r="CB48" s="665"/>
      <c r="CC48" s="657"/>
      <c r="CD48" s="664"/>
      <c r="CE48" s="665"/>
      <c r="CF48" s="657"/>
      <c r="CG48" s="664">
        <v>156.30000000000001</v>
      </c>
      <c r="CH48" s="665"/>
      <c r="CI48" s="665"/>
      <c r="CJ48" s="666">
        <v>43782</v>
      </c>
      <c r="CK48" s="737">
        <v>92.39</v>
      </c>
      <c r="CL48" s="527"/>
      <c r="CM48" s="527"/>
      <c r="CN48" s="668" t="s">
        <v>442</v>
      </c>
      <c r="CO48" s="737"/>
      <c r="CP48" s="527"/>
      <c r="CQ48" s="720"/>
      <c r="CR48" s="737">
        <v>48.77</v>
      </c>
      <c r="CS48" s="527"/>
      <c r="CT48" s="527"/>
      <c r="CU48" s="527"/>
      <c r="CV48" s="668" t="s">
        <v>264</v>
      </c>
      <c r="CW48" s="737">
        <v>48.87</v>
      </c>
      <c r="CX48" s="527"/>
      <c r="CY48" s="527"/>
      <c r="CZ48" s="668" t="s">
        <v>443</v>
      </c>
      <c r="DA48" s="737"/>
      <c r="DB48" s="527"/>
      <c r="DC48" s="720"/>
      <c r="DD48" s="527">
        <v>49.07</v>
      </c>
      <c r="DE48" s="527"/>
      <c r="DF48" s="668" t="s">
        <v>337</v>
      </c>
      <c r="DG48" s="737">
        <v>49.54</v>
      </c>
      <c r="DH48" s="527"/>
      <c r="DI48" s="720" t="s">
        <v>444</v>
      </c>
      <c r="DJ48" s="431">
        <v>48.94</v>
      </c>
      <c r="DK48" s="431"/>
      <c r="DL48" s="668" t="s">
        <v>281</v>
      </c>
      <c r="DM48" s="721">
        <v>49.52</v>
      </c>
      <c r="DN48" s="431"/>
      <c r="DO48" s="720" t="s">
        <v>267</v>
      </c>
      <c r="DP48" s="721"/>
      <c r="DQ48" s="431"/>
      <c r="DR48" s="431"/>
      <c r="DS48" s="431"/>
      <c r="DT48" s="431"/>
      <c r="DU48" s="431"/>
      <c r="DV48" s="668"/>
      <c r="DW48" s="737">
        <v>49.89</v>
      </c>
      <c r="DX48" s="527"/>
      <c r="DY48" s="527"/>
      <c r="DZ48" s="668" t="s">
        <v>1062</v>
      </c>
      <c r="EA48" s="737">
        <v>146.83000000000001</v>
      </c>
      <c r="EB48" s="527"/>
      <c r="EC48" s="720" t="s">
        <v>1109</v>
      </c>
      <c r="ED48" s="737"/>
      <c r="EE48" s="527"/>
      <c r="EF48" s="668"/>
      <c r="EG48" s="721">
        <v>110.18</v>
      </c>
      <c r="EH48" s="431"/>
      <c r="EI48" s="431"/>
      <c r="EJ48" s="431"/>
      <c r="EK48" s="668" t="s">
        <v>1157</v>
      </c>
      <c r="EL48" s="721">
        <v>52.04</v>
      </c>
      <c r="EM48" s="431"/>
      <c r="EN48" s="720" t="s">
        <v>1188</v>
      </c>
      <c r="EO48" s="431"/>
      <c r="EP48" s="431"/>
      <c r="EQ48" s="431"/>
      <c r="ER48" s="720"/>
      <c r="ES48" s="731">
        <v>100.61</v>
      </c>
      <c r="ET48" s="527"/>
      <c r="EU48" s="527"/>
      <c r="EV48" s="668" t="s">
        <v>1223</v>
      </c>
      <c r="EW48" s="1214">
        <v>53.78</v>
      </c>
      <c r="EX48" s="527"/>
      <c r="EY48" s="668" t="s">
        <v>1257</v>
      </c>
      <c r="EZ48" s="1213">
        <v>48.73</v>
      </c>
      <c r="FA48" s="527"/>
      <c r="FB48" s="708" t="s">
        <v>1256</v>
      </c>
      <c r="FC48" s="101">
        <f t="shared" si="9"/>
        <v>1423.09</v>
      </c>
      <c r="FD48" s="61">
        <f t="shared" si="2"/>
        <v>1525.6</v>
      </c>
      <c r="FE48" s="63"/>
      <c r="FF48" s="102">
        <f>FD48-FC48</f>
        <v>102.50999999999999</v>
      </c>
      <c r="FG48" s="64"/>
      <c r="FH48" s="1236"/>
      <c r="FI48" s="60"/>
      <c r="FJ48" s="65"/>
    </row>
    <row r="49" spans="1:167" s="103" customFormat="1" ht="20.25" customHeight="1" x14ac:dyDescent="0.25">
      <c r="A49" s="478">
        <f t="shared" si="3"/>
        <v>45</v>
      </c>
      <c r="B49" s="517" t="s">
        <v>97</v>
      </c>
      <c r="C49" s="142" t="s">
        <v>1063</v>
      </c>
      <c r="D49" s="432" t="s">
        <v>445</v>
      </c>
      <c r="E49" s="148" t="s">
        <v>446</v>
      </c>
      <c r="F49" s="1161" t="s">
        <v>447</v>
      </c>
      <c r="G49" s="650" t="s">
        <v>884</v>
      </c>
      <c r="H49" s="651" t="s">
        <v>329</v>
      </c>
      <c r="I49" s="422"/>
      <c r="J49" s="422"/>
      <c r="K49" s="422"/>
      <c r="L49" s="422"/>
      <c r="M49" s="422"/>
      <c r="N49" s="422"/>
      <c r="O49" s="422"/>
      <c r="P49" s="588"/>
      <c r="Q49" s="422"/>
      <c r="R49" s="422"/>
      <c r="S49" s="422"/>
      <c r="T49" s="422"/>
      <c r="U49" s="422"/>
      <c r="V49" s="1158">
        <v>53.62</v>
      </c>
      <c r="W49" s="1158">
        <v>50.79</v>
      </c>
      <c r="X49" s="1162">
        <v>47.76</v>
      </c>
      <c r="Y49" s="1158">
        <v>52.46</v>
      </c>
      <c r="Z49" s="422">
        <v>49.540499999999994</v>
      </c>
      <c r="AA49" s="588">
        <v>47.47</v>
      </c>
      <c r="AB49" s="422">
        <v>50.42</v>
      </c>
      <c r="AC49" s="591">
        <v>52.99</v>
      </c>
      <c r="AD49" s="643">
        <v>52.55</v>
      </c>
      <c r="AE49" s="643">
        <v>47.47</v>
      </c>
      <c r="AF49" s="643">
        <v>57.44</v>
      </c>
      <c r="AG49" s="643">
        <v>51.64</v>
      </c>
      <c r="AH49" s="643">
        <v>51.01</v>
      </c>
      <c r="AI49" s="734"/>
      <c r="AJ49" s="654">
        <f t="shared" si="10"/>
        <v>665.16050000000007</v>
      </c>
      <c r="AK49" s="655"/>
      <c r="AL49" s="1156"/>
      <c r="AM49" s="660"/>
      <c r="AN49" s="659"/>
      <c r="AO49" s="660"/>
      <c r="AP49" s="659"/>
      <c r="AQ49" s="660"/>
      <c r="AR49" s="659"/>
      <c r="AS49" s="661"/>
      <c r="AT49" s="657"/>
      <c r="AU49" s="659"/>
      <c r="AV49" s="660"/>
      <c r="AW49" s="659"/>
      <c r="AX49" s="660"/>
      <c r="AY49" s="659"/>
      <c r="AZ49" s="660"/>
      <c r="BA49" s="659"/>
      <c r="BB49" s="660"/>
      <c r="BC49" s="659"/>
      <c r="BD49" s="661"/>
      <c r="BE49" s="661"/>
      <c r="BF49" s="657"/>
      <c r="BG49" s="659"/>
      <c r="BH49" s="662"/>
      <c r="BI49" s="662"/>
      <c r="BJ49" s="663"/>
      <c r="BK49" s="659"/>
      <c r="BL49" s="661"/>
      <c r="BM49" s="661"/>
      <c r="BN49" s="661"/>
      <c r="BO49" s="660"/>
      <c r="BP49" s="659"/>
      <c r="BQ49" s="661"/>
      <c r="BR49" s="661"/>
      <c r="BS49" s="657"/>
      <c r="BT49" s="744"/>
      <c r="BU49" s="742"/>
      <c r="BV49" s="742"/>
      <c r="BW49" s="742"/>
      <c r="BX49" s="742"/>
      <c r="BY49" s="742"/>
      <c r="BZ49" s="666"/>
      <c r="CA49" s="664"/>
      <c r="CB49" s="665"/>
      <c r="CC49" s="657"/>
      <c r="CD49" s="664"/>
      <c r="CE49" s="665"/>
      <c r="CF49" s="657"/>
      <c r="CG49" s="664"/>
      <c r="CH49" s="665"/>
      <c r="CI49" s="665"/>
      <c r="CJ49" s="666"/>
      <c r="CK49" s="737"/>
      <c r="CL49" s="527"/>
      <c r="CM49" s="527"/>
      <c r="CN49" s="668"/>
      <c r="CO49" s="737"/>
      <c r="CP49" s="527"/>
      <c r="CQ49" s="720"/>
      <c r="CR49" s="737"/>
      <c r="CS49" s="527"/>
      <c r="CT49" s="527"/>
      <c r="CU49" s="527"/>
      <c r="CV49" s="668"/>
      <c r="CW49" s="737"/>
      <c r="CX49" s="527"/>
      <c r="CY49" s="527"/>
      <c r="CZ49" s="668"/>
      <c r="DA49" s="737"/>
      <c r="DB49" s="527"/>
      <c r="DC49" s="720"/>
      <c r="DD49" s="527"/>
      <c r="DE49" s="527"/>
      <c r="DF49" s="668"/>
      <c r="DG49" s="737"/>
      <c r="DH49" s="527"/>
      <c r="DI49" s="720"/>
      <c r="DJ49" s="431"/>
      <c r="DK49" s="431"/>
      <c r="DL49" s="668"/>
      <c r="DM49" s="721"/>
      <c r="DN49" s="431"/>
      <c r="DO49" s="720"/>
      <c r="DP49" s="721"/>
      <c r="DQ49" s="431"/>
      <c r="DR49" s="431"/>
      <c r="DS49" s="431"/>
      <c r="DT49" s="431"/>
      <c r="DU49" s="431"/>
      <c r="DV49" s="668"/>
      <c r="DW49" s="737">
        <v>104.41</v>
      </c>
      <c r="DX49" s="1163">
        <v>97.01</v>
      </c>
      <c r="DY49" s="527"/>
      <c r="DZ49" s="668" t="s">
        <v>1062</v>
      </c>
      <c r="EA49" s="737">
        <v>100.22</v>
      </c>
      <c r="EB49" s="527"/>
      <c r="EC49" s="720"/>
      <c r="ED49" s="737">
        <v>103.41</v>
      </c>
      <c r="EE49" s="527"/>
      <c r="EF49" s="668" t="s">
        <v>1117</v>
      </c>
      <c r="EG49" s="721">
        <f>157.46-5.81</f>
        <v>151.65</v>
      </c>
      <c r="EH49" s="431"/>
      <c r="EI49" s="431"/>
      <c r="EJ49" s="431"/>
      <c r="EK49" s="668" t="s">
        <v>1180</v>
      </c>
      <c r="EL49" s="721"/>
      <c r="EM49" s="431"/>
      <c r="EN49" s="720"/>
      <c r="EO49" s="431"/>
      <c r="EP49" s="431"/>
      <c r="EQ49" s="431"/>
      <c r="ER49" s="720"/>
      <c r="ES49" s="527"/>
      <c r="ET49" s="527"/>
      <c r="EU49" s="527"/>
      <c r="EV49" s="668"/>
      <c r="EW49" s="96"/>
      <c r="EX49" s="90"/>
      <c r="EY49" s="93"/>
      <c r="EZ49" s="96"/>
      <c r="FA49" s="90"/>
      <c r="FB49" s="485"/>
      <c r="FC49" s="101">
        <f t="shared" si="9"/>
        <v>665.16050000000007</v>
      </c>
      <c r="FD49" s="61">
        <f t="shared" si="2"/>
        <v>556.69999999999993</v>
      </c>
      <c r="FE49" s="63"/>
      <c r="FF49" s="121">
        <f>(FD49-DW49-EA49)-(FC49-(V49+W49+X49+Y49))</f>
        <v>-108.46050000000014</v>
      </c>
      <c r="FG49" s="122">
        <f>(FC49-FD49+FF49)*-1</f>
        <v>0</v>
      </c>
      <c r="FH49" s="1234"/>
      <c r="FI49" s="529"/>
    </row>
    <row r="50" spans="1:167" s="103" customFormat="1" ht="20.25" customHeight="1" x14ac:dyDescent="0.25">
      <c r="A50" s="478">
        <f t="shared" si="3"/>
        <v>46</v>
      </c>
      <c r="B50" s="517" t="s">
        <v>96</v>
      </c>
      <c r="C50" s="66" t="s">
        <v>159</v>
      </c>
      <c r="D50" s="432" t="s">
        <v>448</v>
      </c>
      <c r="E50" s="139" t="s">
        <v>449</v>
      </c>
      <c r="F50" s="649" t="s">
        <v>450</v>
      </c>
      <c r="G50" s="650" t="s">
        <v>938</v>
      </c>
      <c r="H50" s="651" t="s">
        <v>451</v>
      </c>
      <c r="I50" s="422">
        <v>108.45</v>
      </c>
      <c r="J50" s="422">
        <v>104.16</v>
      </c>
      <c r="K50" s="422">
        <v>52.65</v>
      </c>
      <c r="L50" s="422">
        <v>59.22</v>
      </c>
      <c r="M50" s="422">
        <v>55.43</v>
      </c>
      <c r="N50" s="422">
        <v>73.41</v>
      </c>
      <c r="O50" s="422">
        <v>92.26</v>
      </c>
      <c r="P50" s="588">
        <v>90.65</v>
      </c>
      <c r="Q50" s="422">
        <v>77.849999999999994</v>
      </c>
      <c r="R50" s="422">
        <v>67.89</v>
      </c>
      <c r="S50" s="422">
        <v>58.79</v>
      </c>
      <c r="T50" s="422">
        <v>54.2</v>
      </c>
      <c r="U50" s="422">
        <v>54.44</v>
      </c>
      <c r="V50" s="422">
        <v>54.19</v>
      </c>
      <c r="W50" s="422">
        <v>63.43</v>
      </c>
      <c r="X50" s="653">
        <v>59.44</v>
      </c>
      <c r="Y50" s="422">
        <v>60.71</v>
      </c>
      <c r="Z50" s="422">
        <v>57.948749999999997</v>
      </c>
      <c r="AA50" s="588">
        <v>47.47</v>
      </c>
      <c r="AB50" s="422">
        <v>57.09</v>
      </c>
      <c r="AC50" s="591">
        <v>55.59</v>
      </c>
      <c r="AD50" s="643">
        <v>62.34</v>
      </c>
      <c r="AE50" s="643">
        <v>47.47</v>
      </c>
      <c r="AF50" s="643">
        <v>47.47</v>
      </c>
      <c r="AG50" s="643">
        <v>64.260000000000005</v>
      </c>
      <c r="AH50" s="643">
        <v>76.7</v>
      </c>
      <c r="AI50" s="734"/>
      <c r="AJ50" s="654">
        <f t="shared" si="0"/>
        <v>1703.5087500000002</v>
      </c>
      <c r="AK50" s="655"/>
      <c r="AL50" s="656"/>
      <c r="AM50" s="657"/>
      <c r="AN50" s="659"/>
      <c r="AO50" s="657"/>
      <c r="AP50" s="659"/>
      <c r="AQ50" s="657"/>
      <c r="AR50" s="658"/>
      <c r="AS50" s="662"/>
      <c r="AT50" s="657"/>
      <c r="AU50" s="658"/>
      <c r="AV50" s="660"/>
      <c r="AW50" s="658"/>
      <c r="AX50" s="660"/>
      <c r="AY50" s="658"/>
      <c r="AZ50" s="660"/>
      <c r="BA50" s="659"/>
      <c r="BB50" s="660"/>
      <c r="BC50" s="658"/>
      <c r="BD50" s="662"/>
      <c r="BE50" s="662"/>
      <c r="BF50" s="657"/>
      <c r="BG50" s="658">
        <v>104.16</v>
      </c>
      <c r="BH50" s="662">
        <v>108.45</v>
      </c>
      <c r="BI50" s="662"/>
      <c r="BJ50" s="663">
        <v>43592</v>
      </c>
      <c r="BK50" s="658">
        <v>52.65</v>
      </c>
      <c r="BL50" s="662"/>
      <c r="BM50" s="662"/>
      <c r="BN50" s="662"/>
      <c r="BO50" s="660">
        <v>43630</v>
      </c>
      <c r="BP50" s="667"/>
      <c r="BQ50" s="661"/>
      <c r="BR50" s="661"/>
      <c r="BS50" s="657"/>
      <c r="BT50" s="664">
        <v>55.43</v>
      </c>
      <c r="BU50" s="665">
        <v>73.41</v>
      </c>
      <c r="BV50" s="661">
        <v>59.22</v>
      </c>
      <c r="BW50" s="745"/>
      <c r="BX50" s="665"/>
      <c r="BY50" s="665"/>
      <c r="BZ50" s="666" t="s">
        <v>452</v>
      </c>
      <c r="CA50" s="664">
        <v>92.26</v>
      </c>
      <c r="CB50" s="665"/>
      <c r="CC50" s="657">
        <v>43712</v>
      </c>
      <c r="CD50" s="664">
        <v>90.65</v>
      </c>
      <c r="CE50" s="665"/>
      <c r="CF50" s="657">
        <v>43742</v>
      </c>
      <c r="CG50" s="664">
        <v>77.849999999999994</v>
      </c>
      <c r="CH50" s="665"/>
      <c r="CI50" s="665"/>
      <c r="CJ50" s="666">
        <v>43781</v>
      </c>
      <c r="CK50" s="737">
        <v>67.89</v>
      </c>
      <c r="CL50" s="527"/>
      <c r="CM50" s="527"/>
      <c r="CN50" s="668" t="s">
        <v>238</v>
      </c>
      <c r="CO50" s="737"/>
      <c r="CP50" s="527"/>
      <c r="CQ50" s="720"/>
      <c r="CR50" s="737">
        <v>54.2</v>
      </c>
      <c r="CS50" s="527"/>
      <c r="CT50" s="527"/>
      <c r="CU50" s="527"/>
      <c r="CV50" s="668" t="s">
        <v>247</v>
      </c>
      <c r="CW50" s="737">
        <v>54.44</v>
      </c>
      <c r="CX50" s="527">
        <v>58.79</v>
      </c>
      <c r="CY50" s="527"/>
      <c r="CZ50" s="668" t="s">
        <v>453</v>
      </c>
      <c r="DA50" s="737"/>
      <c r="DB50" s="527"/>
      <c r="DC50" s="720"/>
      <c r="DD50" s="527">
        <v>54.19</v>
      </c>
      <c r="DE50" s="527"/>
      <c r="DF50" s="668" t="s">
        <v>365</v>
      </c>
      <c r="DG50" s="737"/>
      <c r="DH50" s="527"/>
      <c r="DI50" s="720"/>
      <c r="DJ50" s="431">
        <v>59.44</v>
      </c>
      <c r="DK50" s="431">
        <v>63.43</v>
      </c>
      <c r="DL50" s="668" t="s">
        <v>454</v>
      </c>
      <c r="DM50" s="721">
        <v>60.71</v>
      </c>
      <c r="DN50" s="431"/>
      <c r="DO50" s="720" t="s">
        <v>267</v>
      </c>
      <c r="DP50" s="721">
        <v>57.95</v>
      </c>
      <c r="DQ50" s="431"/>
      <c r="DR50" s="431"/>
      <c r="DS50" s="431"/>
      <c r="DT50" s="431"/>
      <c r="DU50" s="431"/>
      <c r="DV50" s="668" t="s">
        <v>981</v>
      </c>
      <c r="DW50" s="737">
        <v>47.47</v>
      </c>
      <c r="DX50" s="527"/>
      <c r="DY50" s="527"/>
      <c r="DZ50" s="668" t="s">
        <v>1074</v>
      </c>
      <c r="EA50" s="737">
        <v>112.68</v>
      </c>
      <c r="EB50" s="527"/>
      <c r="EC50" s="720" t="s">
        <v>1107</v>
      </c>
      <c r="ED50" s="737"/>
      <c r="EE50" s="527"/>
      <c r="EF50" s="668"/>
      <c r="EG50" s="721"/>
      <c r="EH50" s="431"/>
      <c r="EI50" s="431"/>
      <c r="EJ50" s="431"/>
      <c r="EK50" s="668"/>
      <c r="EL50" s="721">
        <v>157.28</v>
      </c>
      <c r="EM50" s="431"/>
      <c r="EN50" s="720" t="s">
        <v>1188</v>
      </c>
      <c r="EO50" s="431">
        <v>64.260000000000005</v>
      </c>
      <c r="EP50" s="431"/>
      <c r="EQ50" s="431"/>
      <c r="ER50" s="720" t="s">
        <v>1196</v>
      </c>
      <c r="ES50" s="527"/>
      <c r="ET50" s="527"/>
      <c r="EU50" s="527"/>
      <c r="EV50" s="668"/>
      <c r="EW50" s="96"/>
      <c r="EX50" s="90"/>
      <c r="EY50" s="93"/>
      <c r="EZ50" s="96"/>
      <c r="FA50" s="90"/>
      <c r="FB50" s="485"/>
      <c r="FC50" s="101">
        <f t="shared" si="9"/>
        <v>1703.5087500000002</v>
      </c>
      <c r="FD50" s="61">
        <f>AL50+AN50+AP50+AR50+AS50+AU50+AW50+AY50+BA50+BC50+BD50+BE50+BG50+BH50+BI50+BK50+BL50+BM50+BN50+BP50+BQ50+BR50+BT50+BU50+BV50+BW50+BX50+BY50+CA50+CB50+CD50+CE50+CG50+CM50+CI50+CO50+CL50+CP50+CK50+CH50+CR50+CS50+CT50+CU50+CW50+CX50+CY50+DA50+DB50+DD50+DE50+DG50+DH50+DJ50+DK50+DM50+DN50+DP50+DQ50+DR50+DS50+DT50+DU50+DW50+DX50+DY50+EA50+EB50+ED50+EE50+EG50+EH50+EI50+EJ50+EL50+EM50+EO50+EP50+EQ50+ES50+ET50+EU50+EW50+EX50+EZ50+FA50</f>
        <v>1626.8100000000004</v>
      </c>
      <c r="FE50" s="63"/>
      <c r="FF50" s="528">
        <f>FD50-FC50</f>
        <v>-76.698749999999791</v>
      </c>
      <c r="FG50" s="64"/>
      <c r="FH50" s="1236"/>
      <c r="FI50" s="60"/>
      <c r="FJ50" s="65"/>
    </row>
    <row r="51" spans="1:167" s="103" customFormat="1" ht="20.25" customHeight="1" thickBot="1" x14ac:dyDescent="0.3">
      <c r="A51" s="1217">
        <f t="shared" si="3"/>
        <v>47</v>
      </c>
      <c r="B51" s="1218" t="s">
        <v>88</v>
      </c>
      <c r="C51" s="530" t="s">
        <v>161</v>
      </c>
      <c r="D51" s="1164" t="s">
        <v>455</v>
      </c>
      <c r="E51" s="531" t="s">
        <v>456</v>
      </c>
      <c r="F51" s="637" t="s">
        <v>457</v>
      </c>
      <c r="G51" s="1165" t="s">
        <v>205</v>
      </c>
      <c r="H51" s="1166" t="s">
        <v>458</v>
      </c>
      <c r="I51" s="1121">
        <v>108.84</v>
      </c>
      <c r="J51" s="1121">
        <v>104.79</v>
      </c>
      <c r="K51" s="1121">
        <v>53.91</v>
      </c>
      <c r="L51" s="1121">
        <v>49.49</v>
      </c>
      <c r="M51" s="1121">
        <v>64.39</v>
      </c>
      <c r="N51" s="1121">
        <v>80.59</v>
      </c>
      <c r="O51" s="1121">
        <v>81.06</v>
      </c>
      <c r="P51" s="1122">
        <v>91.97</v>
      </c>
      <c r="Q51" s="1121">
        <v>75.599999999999994</v>
      </c>
      <c r="R51" s="1121">
        <v>63.84</v>
      </c>
      <c r="S51" s="1121">
        <v>59.49</v>
      </c>
      <c r="T51" s="1121">
        <v>55.63</v>
      </c>
      <c r="U51" s="1121">
        <v>56.47</v>
      </c>
      <c r="V51" s="1121">
        <v>58.74</v>
      </c>
      <c r="W51" s="1121">
        <v>67.77</v>
      </c>
      <c r="X51" s="1167">
        <v>55.24</v>
      </c>
      <c r="Y51" s="1121">
        <v>52.3</v>
      </c>
      <c r="Z51" s="1121">
        <v>54.981875000000002</v>
      </c>
      <c r="AA51" s="1122">
        <v>47.47</v>
      </c>
      <c r="AB51" s="1121">
        <v>57.09</v>
      </c>
      <c r="AC51" s="1123">
        <v>54.14</v>
      </c>
      <c r="AD51" s="1124">
        <v>74.790000000000006</v>
      </c>
      <c r="AE51" s="1124">
        <v>47.47</v>
      </c>
      <c r="AF51" s="1124">
        <v>92.93</v>
      </c>
      <c r="AG51" s="1124">
        <v>47.47</v>
      </c>
      <c r="AH51" s="1124">
        <v>69.53</v>
      </c>
      <c r="AI51" s="1212"/>
      <c r="AJ51" s="1168">
        <f t="shared" si="0"/>
        <v>1725.9918750000002</v>
      </c>
      <c r="AK51" s="1169"/>
      <c r="AL51" s="1170"/>
      <c r="AM51" s="1171"/>
      <c r="AN51" s="1172"/>
      <c r="AO51" s="1171"/>
      <c r="AP51" s="1172"/>
      <c r="AQ51" s="1171"/>
      <c r="AR51" s="1172"/>
      <c r="AS51" s="1173"/>
      <c r="AT51" s="1174"/>
      <c r="AU51" s="1172"/>
      <c r="AV51" s="1171"/>
      <c r="AW51" s="1172"/>
      <c r="AX51" s="1171"/>
      <c r="AY51" s="1172"/>
      <c r="AZ51" s="1171"/>
      <c r="BA51" s="1172"/>
      <c r="BB51" s="1171"/>
      <c r="BC51" s="1172"/>
      <c r="BD51" s="1173"/>
      <c r="BE51" s="1173"/>
      <c r="BF51" s="1174"/>
      <c r="BG51" s="1172"/>
      <c r="BH51" s="1175"/>
      <c r="BI51" s="1175"/>
      <c r="BJ51" s="1176"/>
      <c r="BK51" s="1172"/>
      <c r="BL51" s="1173"/>
      <c r="BM51" s="1173"/>
      <c r="BN51" s="1173"/>
      <c r="BO51" s="1171"/>
      <c r="BP51" s="1172"/>
      <c r="BQ51" s="1173"/>
      <c r="BR51" s="1173"/>
      <c r="BS51" s="1174"/>
      <c r="BT51" s="1177"/>
      <c r="BU51" s="1178"/>
      <c r="BV51" s="1178"/>
      <c r="BW51" s="1178"/>
      <c r="BX51" s="1178"/>
      <c r="BY51" s="1178"/>
      <c r="BZ51" s="1179"/>
      <c r="CA51" s="1180">
        <v>462.01</v>
      </c>
      <c r="CB51" s="1181"/>
      <c r="CC51" s="1174">
        <v>43712</v>
      </c>
      <c r="CD51" s="1180"/>
      <c r="CE51" s="1181"/>
      <c r="CF51" s="1174"/>
      <c r="CG51" s="1180"/>
      <c r="CH51" s="1181"/>
      <c r="CI51" s="1181"/>
      <c r="CJ51" s="1179"/>
      <c r="CK51" s="1182">
        <v>156.22999999999999</v>
      </c>
      <c r="CL51" s="1127"/>
      <c r="CM51" s="1127"/>
      <c r="CN51" s="1155" t="s">
        <v>324</v>
      </c>
      <c r="CO51" s="1182">
        <v>156.24</v>
      </c>
      <c r="CP51" s="1127"/>
      <c r="CQ51" s="1129" t="s">
        <v>219</v>
      </c>
      <c r="CR51" s="1182">
        <v>55.63</v>
      </c>
      <c r="CS51" s="1127"/>
      <c r="CT51" s="1127"/>
      <c r="CU51" s="1127"/>
      <c r="CV51" s="1155" t="s">
        <v>459</v>
      </c>
      <c r="CW51" s="1182">
        <v>55.63</v>
      </c>
      <c r="CX51" s="1127"/>
      <c r="CY51" s="1127"/>
      <c r="CZ51" s="1155" t="s">
        <v>248</v>
      </c>
      <c r="DA51" s="1182">
        <v>56.47</v>
      </c>
      <c r="DB51" s="1127"/>
      <c r="DC51" s="1129" t="s">
        <v>221</v>
      </c>
      <c r="DD51" s="1127"/>
      <c r="DE51" s="1127"/>
      <c r="DF51" s="1155"/>
      <c r="DG51" s="1182"/>
      <c r="DH51" s="1127"/>
      <c r="DI51" s="1129"/>
      <c r="DJ51" s="1126">
        <v>237.91</v>
      </c>
      <c r="DK51" s="1126"/>
      <c r="DL51" s="1155" t="s">
        <v>345</v>
      </c>
      <c r="DM51" s="1128"/>
      <c r="DN51" s="1126"/>
      <c r="DO51" s="1129"/>
      <c r="DP51" s="1128">
        <v>54.98</v>
      </c>
      <c r="DQ51" s="1126"/>
      <c r="DR51" s="1126"/>
      <c r="DS51" s="1126"/>
      <c r="DT51" s="1126"/>
      <c r="DU51" s="1126"/>
      <c r="DV51" s="1155" t="s">
        <v>989</v>
      </c>
      <c r="DW51" s="1182">
        <v>47.47</v>
      </c>
      <c r="DX51" s="1127"/>
      <c r="DY51" s="1127"/>
      <c r="DZ51" s="1155" t="s">
        <v>1074</v>
      </c>
      <c r="EA51" s="1182"/>
      <c r="EB51" s="1127"/>
      <c r="EC51" s="1129"/>
      <c r="ED51" s="1182">
        <v>74.790000000000006</v>
      </c>
      <c r="EE51" s="1127"/>
      <c r="EF51" s="1155" t="s">
        <v>209</v>
      </c>
      <c r="EG51" s="1128"/>
      <c r="EH51" s="1126"/>
      <c r="EI51" s="1126"/>
      <c r="EJ51" s="1126"/>
      <c r="EK51" s="1155"/>
      <c r="EL51" s="1128"/>
      <c r="EM51" s="1126"/>
      <c r="EN51" s="1129"/>
      <c r="EO51" s="1126"/>
      <c r="EP51" s="1126"/>
      <c r="EQ51" s="1126"/>
      <c r="ER51" s="1129"/>
      <c r="ES51" s="1193">
        <v>100</v>
      </c>
      <c r="ET51" s="1193">
        <v>60</v>
      </c>
      <c r="EU51" s="1127"/>
      <c r="EV51" s="1155" t="s">
        <v>1245</v>
      </c>
      <c r="EW51" s="1191"/>
      <c r="EX51" s="1192"/>
      <c r="EY51" s="1125"/>
      <c r="EZ51" s="1210">
        <v>71.459999999999994</v>
      </c>
      <c r="FA51" s="1192"/>
      <c r="FB51" s="1130" t="s">
        <v>1248</v>
      </c>
      <c r="FC51" s="1131">
        <f>$AJ51</f>
        <v>1725.9918750000002</v>
      </c>
      <c r="FD51" s="1132">
        <f t="shared" si="2"/>
        <v>1588.8200000000002</v>
      </c>
      <c r="FE51" s="63"/>
      <c r="FF51" s="102">
        <f>FD51-FC51</f>
        <v>-137.171875</v>
      </c>
      <c r="FG51" s="64"/>
      <c r="FH51" s="1240"/>
      <c r="FI51" s="60"/>
      <c r="FJ51" s="65"/>
    </row>
    <row r="52" spans="1:167" s="180" customFormat="1" ht="20.25" customHeight="1" thickTop="1" thickBot="1" x14ac:dyDescent="0.3">
      <c r="A52" s="1219"/>
      <c r="B52" s="1220"/>
      <c r="C52" s="1133"/>
      <c r="D52" s="1133"/>
      <c r="E52" s="1134"/>
      <c r="F52" s="1135"/>
      <c r="G52" s="1520" t="s">
        <v>41</v>
      </c>
      <c r="H52" s="1521"/>
      <c r="I52" s="167">
        <f t="shared" ref="I52:AJ52" si="11">SUM(I4:I51)</f>
        <v>3847.8999999999992</v>
      </c>
      <c r="J52" s="167">
        <f t="shared" si="11"/>
        <v>3830.5500000000006</v>
      </c>
      <c r="K52" s="168">
        <f t="shared" si="11"/>
        <v>1945.49</v>
      </c>
      <c r="L52" s="168">
        <f t="shared" si="11"/>
        <v>1938.8000000000002</v>
      </c>
      <c r="M52" s="168">
        <f t="shared" si="11"/>
        <v>2005.29</v>
      </c>
      <c r="N52" s="168">
        <f t="shared" si="11"/>
        <v>2299.21</v>
      </c>
      <c r="O52" s="168">
        <f t="shared" si="11"/>
        <v>2323.3200000000006</v>
      </c>
      <c r="P52" s="169">
        <f t="shared" si="11"/>
        <v>2450.1600000000003</v>
      </c>
      <c r="Q52" s="170">
        <f t="shared" si="11"/>
        <v>2209.2499999999995</v>
      </c>
      <c r="R52" s="170">
        <f t="shared" si="11"/>
        <v>1943.64</v>
      </c>
      <c r="S52" s="170">
        <f t="shared" si="11"/>
        <v>1963.97</v>
      </c>
      <c r="T52" s="170">
        <f t="shared" si="11"/>
        <v>1930.55</v>
      </c>
      <c r="U52" s="170">
        <f t="shared" si="11"/>
        <v>1915.4099999999999</v>
      </c>
      <c r="V52" s="170">
        <f t="shared" si="11"/>
        <v>1974.7399999999996</v>
      </c>
      <c r="W52" s="170">
        <f t="shared" si="11"/>
        <v>2102.4599999999996</v>
      </c>
      <c r="X52" s="171">
        <f t="shared" si="11"/>
        <v>2083.09</v>
      </c>
      <c r="Y52" s="170">
        <f t="shared" si="11"/>
        <v>2217.3000000000002</v>
      </c>
      <c r="Z52" s="423">
        <f t="shared" si="11"/>
        <v>2241.7083749999997</v>
      </c>
      <c r="AA52" s="595">
        <f t="shared" si="11"/>
        <v>1898.8000000000009</v>
      </c>
      <c r="AB52" s="423">
        <f t="shared" si="11"/>
        <v>2160.9500000000007</v>
      </c>
      <c r="AC52" s="592">
        <f t="shared" si="11"/>
        <v>2226.0099999999998</v>
      </c>
      <c r="AD52" s="645">
        <f t="shared" ref="AD52:AI52" si="12">SUM(AD4:AD51)</f>
        <v>2150.58</v>
      </c>
      <c r="AE52" s="645">
        <f t="shared" si="12"/>
        <v>2511.9599999999996</v>
      </c>
      <c r="AF52" s="645">
        <f t="shared" si="12"/>
        <v>3130.9399999999991</v>
      </c>
      <c r="AG52" s="645">
        <f t="shared" si="12"/>
        <v>2255.56</v>
      </c>
      <c r="AH52" s="645">
        <f t="shared" si="12"/>
        <v>2528.9200000000014</v>
      </c>
      <c r="AI52" s="645">
        <f t="shared" si="12"/>
        <v>0</v>
      </c>
      <c r="AJ52" s="216">
        <f t="shared" si="11"/>
        <v>60086.558375000001</v>
      </c>
      <c r="AK52" s="1105"/>
      <c r="AL52" s="1106">
        <f>SUM(AL4:AL51)</f>
        <v>281.26</v>
      </c>
      <c r="AM52" s="1107"/>
      <c r="AN52" s="1108">
        <f>SUM(AN4:AN51)</f>
        <v>96.5</v>
      </c>
      <c r="AO52" s="1109"/>
      <c r="AP52" s="1108">
        <f>SUM(AP4:AP51)</f>
        <v>0</v>
      </c>
      <c r="AQ52" s="1109"/>
      <c r="AR52" s="1522">
        <f>SUM(AR4:AS51)</f>
        <v>66.03</v>
      </c>
      <c r="AS52" s="1523">
        <f>SUM(AS4:AS51)</f>
        <v>32.450000000000003</v>
      </c>
      <c r="AT52" s="1110"/>
      <c r="AU52" s="1111">
        <f>SUM(AU4:AU51)</f>
        <v>217.96</v>
      </c>
      <c r="AV52" s="1109"/>
      <c r="AW52" s="1111">
        <f>SUM(AW4:AW51)</f>
        <v>0</v>
      </c>
      <c r="AX52" s="1109"/>
      <c r="AY52" s="1111">
        <f>SUM(AY4:AY51)</f>
        <v>137.38</v>
      </c>
      <c r="AZ52" s="1109"/>
      <c r="BA52" s="1108">
        <f>SUM(BA4:BA51)</f>
        <v>0</v>
      </c>
      <c r="BB52" s="1109"/>
      <c r="BC52" s="1522">
        <f>SUM(BC4:BE51)</f>
        <v>1304.77</v>
      </c>
      <c r="BD52" s="1523"/>
      <c r="BE52" s="1523"/>
      <c r="BF52" s="1110"/>
      <c r="BG52" s="1478">
        <f>SUM(BG4:BI51)</f>
        <v>1101.19</v>
      </c>
      <c r="BH52" s="1524"/>
      <c r="BI52" s="1524"/>
      <c r="BJ52" s="1107"/>
      <c r="BK52" s="1478">
        <f>SUM(BK4:BN51)</f>
        <v>730.05</v>
      </c>
      <c r="BL52" s="1524"/>
      <c r="BM52" s="1524"/>
      <c r="BN52" s="1524"/>
      <c r="BO52" s="1109"/>
      <c r="BP52" s="1478">
        <f>SUM(BP4:BR51)</f>
        <v>1292.4799999999998</v>
      </c>
      <c r="BQ52" s="1524"/>
      <c r="BR52" s="1524"/>
      <c r="BS52" s="1110"/>
      <c r="BT52" s="1478">
        <f>SUM(BT4:BY51)</f>
        <v>2990.7699999999995</v>
      </c>
      <c r="BU52" s="1524"/>
      <c r="BV52" s="1524"/>
      <c r="BW52" s="1524"/>
      <c r="BX52" s="1524"/>
      <c r="BY52" s="1524"/>
      <c r="BZ52" s="1112"/>
      <c r="CA52" s="1522">
        <f>SUM(CA4:CB51)</f>
        <v>3649.3599999999997</v>
      </c>
      <c r="CB52" s="1523"/>
      <c r="CC52" s="1110"/>
      <c r="CD52" s="1522">
        <f>SUM(CD4:CE51)</f>
        <v>2838.76</v>
      </c>
      <c r="CE52" s="1523"/>
      <c r="CF52" s="1110"/>
      <c r="CG52" s="1478">
        <f>SUM(CG4:CI51)</f>
        <v>1771.61</v>
      </c>
      <c r="CH52" s="1524"/>
      <c r="CI52" s="1524"/>
      <c r="CJ52" s="1112"/>
      <c r="CK52" s="1478">
        <f>SUM(CK4:CM51)</f>
        <v>2141.0500000000002</v>
      </c>
      <c r="CL52" s="1524"/>
      <c r="CM52" s="1524"/>
      <c r="CN52" s="1113"/>
      <c r="CO52" s="1478">
        <f>SUM(CO4:CP51)</f>
        <v>2879.4799999999996</v>
      </c>
      <c r="CP52" s="1538"/>
      <c r="CQ52" s="1114"/>
      <c r="CR52" s="1539">
        <f>SUM(CR4:CU51)</f>
        <v>3061.38</v>
      </c>
      <c r="CS52" s="1540"/>
      <c r="CT52" s="1540"/>
      <c r="CU52" s="1540"/>
      <c r="CV52" s="1115"/>
      <c r="CW52" s="1541">
        <f>SUM(CW4:CY51)</f>
        <v>1633.7700000000002</v>
      </c>
      <c r="CX52" s="1542"/>
      <c r="CY52" s="1542"/>
      <c r="CZ52" s="1115"/>
      <c r="DA52" s="1478">
        <f>SUM(DA4:DB51)</f>
        <v>1543.6</v>
      </c>
      <c r="DB52" s="1524"/>
      <c r="DC52" s="1116"/>
      <c r="DD52" s="1478">
        <f>SUM(DD4:DE51)</f>
        <v>1417.74</v>
      </c>
      <c r="DE52" s="1475"/>
      <c r="DF52" s="1117"/>
      <c r="DG52" s="1478">
        <f>SUM(DG4:DH51)</f>
        <v>1321.45</v>
      </c>
      <c r="DH52" s="1475"/>
      <c r="DI52" s="1118"/>
      <c r="DJ52" s="1478">
        <f>SUM(DJ4:DK51)</f>
        <v>2089.1000000000004</v>
      </c>
      <c r="DK52" s="1568"/>
      <c r="DL52" s="1117"/>
      <c r="DM52" s="1541">
        <f>SUM(DM4:DN51)</f>
        <v>1791.9599999999998</v>
      </c>
      <c r="DN52" s="1569"/>
      <c r="DO52" s="1118"/>
      <c r="DP52" s="1570">
        <f>SUM(DP4:DU51)</f>
        <v>1103.8999999999999</v>
      </c>
      <c r="DQ52" s="1571"/>
      <c r="DR52" s="1572"/>
      <c r="DS52" s="1572"/>
      <c r="DT52" s="1572"/>
      <c r="DU52" s="1572"/>
      <c r="DV52" s="1117"/>
      <c r="DW52" s="1478">
        <f>SUM(DW4:DY51)</f>
        <v>2780.4399999999996</v>
      </c>
      <c r="DX52" s="1568"/>
      <c r="DY52" s="1575"/>
      <c r="DZ52" s="1117"/>
      <c r="EA52" s="1478">
        <f>SUM(EA4:EB51)</f>
        <v>2468.0299999999997</v>
      </c>
      <c r="EB52" s="1568"/>
      <c r="EC52" s="1118"/>
      <c r="ED52" s="1478">
        <f>SUM(ED4:EE51)</f>
        <v>2185.7000000000003</v>
      </c>
      <c r="EE52" s="1475"/>
      <c r="EF52" s="1117"/>
      <c r="EG52" s="1478">
        <f>SUM(EG4:EJ51)</f>
        <v>4174.8999999999987</v>
      </c>
      <c r="EH52" s="1475"/>
      <c r="EI52" s="1475"/>
      <c r="EJ52" s="1475"/>
      <c r="EK52" s="1117"/>
      <c r="EL52" s="1476">
        <f>SUM(EL4:EM51)</f>
        <v>1253.3599999999999</v>
      </c>
      <c r="EM52" s="1477"/>
      <c r="EN52" s="1119"/>
      <c r="EO52" s="1474">
        <f>SUM(EO4:EQ51)</f>
        <v>3810.11</v>
      </c>
      <c r="EP52" s="1475"/>
      <c r="EQ52" s="1475"/>
      <c r="ER52" s="1119"/>
      <c r="ES52" s="1481">
        <f>SUM(ES4:EU51)</f>
        <v>2313.3700000000003</v>
      </c>
      <c r="ET52" s="1482"/>
      <c r="EU52" s="1483"/>
      <c r="EV52" s="1117"/>
      <c r="EW52" s="1470">
        <f>SUM(EW4:EX51)</f>
        <v>884.75</v>
      </c>
      <c r="EX52" s="1490"/>
      <c r="EY52" s="1197"/>
      <c r="EZ52" s="1470">
        <f>SUM(EZ4:FA51)</f>
        <v>783.2600000000001</v>
      </c>
      <c r="FA52" s="1490"/>
      <c r="FB52" s="1198"/>
      <c r="FC52" s="62">
        <f>SUM(FC4:FC51)</f>
        <v>60086.558375000001</v>
      </c>
      <c r="FD52" s="1120">
        <f>SUM(FD4:FD51)</f>
        <v>56115.469999999987</v>
      </c>
      <c r="FE52" s="63"/>
      <c r="FF52" s="176">
        <f>SUM(FF4:FF51)</f>
        <v>-2627.5283749999999</v>
      </c>
      <c r="FG52" s="177">
        <f>SUM(FG4:FG51)</f>
        <v>-1234.04</v>
      </c>
      <c r="FH52" s="1241">
        <f>SUM(FH4:FH51)</f>
        <v>-288.08999999999997</v>
      </c>
      <c r="FI52" s="178"/>
      <c r="FJ52" s="179"/>
    </row>
    <row r="53" spans="1:167" s="180" customFormat="1" ht="20.25" customHeight="1" thickTop="1" thickBot="1" x14ac:dyDescent="0.3">
      <c r="A53" s="1219"/>
      <c r="B53" s="1221"/>
      <c r="C53" s="1101"/>
      <c r="D53" s="1102"/>
      <c r="E53" s="1103"/>
      <c r="F53" s="1101"/>
      <c r="G53" s="1104"/>
      <c r="H53" s="1104"/>
      <c r="I53" s="1139"/>
      <c r="J53" s="1139"/>
      <c r="K53" s="1139"/>
      <c r="L53" s="1139"/>
      <c r="M53" s="1139"/>
      <c r="N53" s="1139"/>
      <c r="O53" s="1139"/>
      <c r="P53" s="1139"/>
      <c r="Q53" s="1140"/>
      <c r="R53" s="1140"/>
      <c r="S53" s="1140"/>
      <c r="T53" s="1140"/>
      <c r="U53" s="1140"/>
      <c r="V53" s="1140"/>
      <c r="W53" s="1140"/>
      <c r="X53" s="1140"/>
      <c r="Y53" s="1140"/>
      <c r="Z53" s="1141"/>
      <c r="AA53" s="1141"/>
      <c r="AB53" s="1141"/>
      <c r="AC53" s="1141"/>
      <c r="AD53" s="1141"/>
      <c r="AE53" s="1141"/>
      <c r="AF53" s="1141"/>
      <c r="AG53" s="1141"/>
      <c r="AH53" s="1141"/>
      <c r="AI53" s="1141"/>
      <c r="AJ53" s="1142">
        <f>SUM(I52:AH52)</f>
        <v>60086.558375000008</v>
      </c>
      <c r="AK53" s="1136"/>
      <c r="AL53" s="1033"/>
      <c r="AM53" s="1034"/>
      <c r="AN53" s="1033"/>
      <c r="AO53" s="1034"/>
      <c r="AP53" s="1033"/>
      <c r="AQ53" s="1034"/>
      <c r="AR53" s="1035"/>
      <c r="AS53" s="1036"/>
      <c r="AT53" s="1037"/>
      <c r="AU53" s="1038"/>
      <c r="AV53" s="1034"/>
      <c r="AW53" s="1038"/>
      <c r="AX53" s="1034"/>
      <c r="AY53" s="1038"/>
      <c r="AZ53" s="1034"/>
      <c r="BA53" s="1033"/>
      <c r="BB53" s="1034"/>
      <c r="BC53" s="1035"/>
      <c r="BD53" s="1036"/>
      <c r="BE53" s="1036"/>
      <c r="BF53" s="1037"/>
      <c r="BG53" s="1035"/>
      <c r="BH53" s="1036"/>
      <c r="BI53" s="1036"/>
      <c r="BJ53" s="1034"/>
      <c r="BK53" s="1035"/>
      <c r="BL53" s="1036"/>
      <c r="BM53" s="1036"/>
      <c r="BN53" s="1036"/>
      <c r="BO53" s="1034"/>
      <c r="BP53" s="1035"/>
      <c r="BQ53" s="1036"/>
      <c r="BR53" s="1036"/>
      <c r="BS53" s="1037"/>
      <c r="BT53" s="1035"/>
      <c r="BU53" s="1036"/>
      <c r="BV53" s="1036"/>
      <c r="BW53" s="1036"/>
      <c r="BX53" s="1036"/>
      <c r="BY53" s="1036"/>
      <c r="BZ53" s="1037"/>
      <c r="CA53" s="1035"/>
      <c r="CB53" s="1036"/>
      <c r="CC53" s="1037"/>
      <c r="CD53" s="1035"/>
      <c r="CE53" s="1036"/>
      <c r="CF53" s="1037"/>
      <c r="CG53" s="1035"/>
      <c r="CH53" s="1036"/>
      <c r="CI53" s="1036"/>
      <c r="CJ53" s="1037"/>
      <c r="CK53" s="1038"/>
      <c r="CL53" s="1038"/>
      <c r="CM53" s="1038"/>
      <c r="CN53" s="1039"/>
      <c r="CO53" s="1039"/>
      <c r="CP53" s="1039"/>
      <c r="CQ53" s="1039"/>
      <c r="CR53" s="1039"/>
      <c r="CS53" s="1039"/>
      <c r="CT53" s="1040"/>
      <c r="CU53" s="1039"/>
      <c r="CV53" s="1041"/>
      <c r="CW53" s="1039"/>
      <c r="CX53" s="1039"/>
      <c r="CY53" s="1039"/>
      <c r="CZ53" s="1039"/>
      <c r="DA53" s="1039"/>
      <c r="DB53" s="1039"/>
      <c r="DC53" s="1042"/>
      <c r="DD53" s="1039"/>
      <c r="DE53" s="1039"/>
      <c r="DF53" s="1042"/>
      <c r="DG53" s="1042"/>
      <c r="DH53" s="1042"/>
      <c r="DI53" s="1042"/>
      <c r="DJ53" s="1042"/>
      <c r="DK53" s="1042"/>
      <c r="DL53" s="1042"/>
      <c r="DM53" s="1043"/>
      <c r="DN53" s="1043"/>
      <c r="DO53" s="1042"/>
      <c r="DP53" s="1042"/>
      <c r="DQ53" s="1042"/>
      <c r="DR53" s="1042"/>
      <c r="DS53" s="1042"/>
      <c r="DT53" s="1042"/>
      <c r="DU53" s="1042"/>
      <c r="DV53" s="1042"/>
      <c r="DW53" s="1044"/>
      <c r="DX53" s="1044"/>
      <c r="DY53" s="1042"/>
      <c r="DZ53" s="1042"/>
      <c r="EA53" s="1042"/>
      <c r="EB53" s="1042"/>
      <c r="EC53" s="1042"/>
      <c r="ED53" s="1042"/>
      <c r="EE53" s="1042"/>
      <c r="EF53" s="1042"/>
      <c r="EG53" s="1042"/>
      <c r="EH53" s="1042"/>
      <c r="EI53" s="1042"/>
      <c r="EJ53" s="1042"/>
      <c r="EK53" s="1042"/>
      <c r="EL53" s="1042"/>
      <c r="EM53" s="1042"/>
      <c r="EN53" s="1042"/>
      <c r="EO53" s="1042"/>
      <c r="EP53" s="1042"/>
      <c r="EQ53" s="1042"/>
      <c r="ER53" s="1042"/>
      <c r="ES53" s="1042"/>
      <c r="ET53" s="1042"/>
      <c r="EU53" s="1042"/>
      <c r="EV53" s="1042"/>
      <c r="EW53" s="1042"/>
      <c r="EX53" s="1042"/>
      <c r="EY53" s="1042"/>
      <c r="EZ53" s="1042"/>
      <c r="FA53" s="1042"/>
      <c r="FB53" s="1042"/>
      <c r="FC53" s="1045"/>
      <c r="FD53" s="516">
        <f>FD52/FC52</f>
        <v>0.93391053702532822</v>
      </c>
      <c r="FE53" s="181"/>
      <c r="FF53" s="516">
        <f>-FF52/FC52</f>
        <v>4.3729054318631541E-2</v>
      </c>
      <c r="FG53" s="516">
        <f>-FG52/FC52</f>
        <v>2.0537704827398511E-2</v>
      </c>
      <c r="FH53" s="1242">
        <f>-FH52/FC52</f>
        <v>4.7945831445700597E-3</v>
      </c>
      <c r="FI53" s="1578" t="s">
        <v>460</v>
      </c>
      <c r="FJ53" s="1579"/>
    </row>
    <row r="54" spans="1:167" s="182" customFormat="1" ht="24.95" customHeight="1" thickTop="1" thickBot="1" x14ac:dyDescent="0.3">
      <c r="A54" s="1222"/>
      <c r="B54" s="1223"/>
      <c r="C54" s="748"/>
      <c r="D54" s="748"/>
      <c r="E54" s="749"/>
      <c r="F54" s="748"/>
      <c r="G54" s="751"/>
      <c r="H54" s="752"/>
      <c r="I54" s="1532" t="s">
        <v>461</v>
      </c>
      <c r="J54" s="1533"/>
      <c r="K54" s="1533"/>
      <c r="L54" s="1533"/>
      <c r="M54" s="1533"/>
      <c r="N54" s="1533"/>
      <c r="O54" s="1533"/>
      <c r="P54" s="1533"/>
      <c r="Q54" s="1533"/>
      <c r="R54" s="1533"/>
      <c r="S54" s="1533"/>
      <c r="T54" s="1533"/>
      <c r="U54" s="1533"/>
      <c r="V54" s="1533"/>
      <c r="W54" s="1533"/>
      <c r="X54" s="1533"/>
      <c r="Y54" s="1533"/>
      <c r="Z54" s="1533"/>
      <c r="AA54" s="1533"/>
      <c r="AB54" s="1533"/>
      <c r="AC54" s="1533"/>
      <c r="AD54" s="1533"/>
      <c r="AE54" s="1533"/>
      <c r="AF54" s="1533"/>
      <c r="AG54" s="1533"/>
      <c r="AH54" s="1533"/>
      <c r="AI54" s="1533"/>
      <c r="AJ54" s="1534"/>
      <c r="AK54" s="1138"/>
      <c r="AL54" s="1048"/>
      <c r="AM54" s="1049"/>
      <c r="AN54" s="1048"/>
      <c r="AO54" s="1049"/>
      <c r="AP54" s="1048"/>
      <c r="AQ54" s="1049"/>
      <c r="AR54" s="1048"/>
      <c r="AS54" s="1048"/>
      <c r="AT54" s="1050"/>
      <c r="AU54" s="1048"/>
      <c r="AV54" s="1049"/>
      <c r="AW54" s="1048"/>
      <c r="AX54" s="1049"/>
      <c r="AY54" s="1048"/>
      <c r="AZ54" s="1049"/>
      <c r="BA54" s="1048"/>
      <c r="BB54" s="1049"/>
      <c r="BC54" s="1048"/>
      <c r="BD54" s="1048"/>
      <c r="BE54" s="1048"/>
      <c r="BF54" s="1050"/>
      <c r="BG54" s="1048"/>
      <c r="BH54" s="1051"/>
      <c r="BI54" s="1051"/>
      <c r="BJ54" s="1049"/>
      <c r="BK54" s="1048"/>
      <c r="BL54" s="1048"/>
      <c r="BM54" s="1048"/>
      <c r="BN54" s="1048"/>
      <c r="BO54" s="1049"/>
      <c r="BP54" s="1048"/>
      <c r="BQ54" s="1048"/>
      <c r="BR54" s="1048"/>
      <c r="BS54" s="1050"/>
      <c r="BT54" s="1052"/>
      <c r="BU54" s="1052"/>
      <c r="BV54" s="1052"/>
      <c r="BW54" s="1052"/>
      <c r="BX54" s="1052"/>
      <c r="BY54" s="1052"/>
      <c r="BZ54" s="1050"/>
      <c r="CA54" s="1053"/>
      <c r="CB54" s="1053"/>
      <c r="CC54" s="1050"/>
      <c r="CD54" s="1053"/>
      <c r="CE54" s="1053"/>
      <c r="CF54" s="1050"/>
      <c r="CG54" s="1053"/>
      <c r="CH54" s="1053"/>
      <c r="CI54" s="1053"/>
      <c r="CJ54" s="1050"/>
      <c r="CK54" s="1054"/>
      <c r="CL54" s="1054"/>
      <c r="CM54" s="1054"/>
      <c r="CN54" s="1055"/>
      <c r="CO54" s="1055"/>
      <c r="CP54" s="1055"/>
      <c r="CQ54" s="1055"/>
      <c r="CR54" s="1055"/>
      <c r="CS54" s="1055"/>
      <c r="CT54" s="1055"/>
      <c r="CU54" s="1055"/>
      <c r="CV54" s="1056"/>
      <c r="CW54" s="1057"/>
      <c r="CX54" s="1057"/>
      <c r="CY54" s="1057"/>
      <c r="CZ54" s="1057"/>
      <c r="DA54" s="1057"/>
      <c r="DB54" s="1057"/>
      <c r="DC54" s="436"/>
      <c r="DD54" s="1057"/>
      <c r="DE54" s="1057"/>
      <c r="DF54" s="436"/>
      <c r="DG54" s="436"/>
      <c r="DH54" s="436"/>
      <c r="DI54" s="436"/>
      <c r="DJ54" s="436"/>
      <c r="DK54" s="436"/>
      <c r="DL54" s="436"/>
      <c r="DM54" s="436"/>
      <c r="DN54" s="436"/>
      <c r="DO54" s="436"/>
      <c r="DP54" s="436"/>
      <c r="DQ54" s="436"/>
      <c r="DR54" s="436"/>
      <c r="DS54" s="436"/>
      <c r="DT54" s="436"/>
      <c r="DU54" s="436"/>
      <c r="DV54" s="436"/>
      <c r="DW54" s="435"/>
      <c r="DX54" s="435"/>
      <c r="DY54" s="436"/>
      <c r="DZ54" s="436"/>
      <c r="EA54" s="436"/>
      <c r="EB54" s="436"/>
      <c r="EC54" s="436"/>
      <c r="ED54" s="436"/>
      <c r="EE54" s="436"/>
      <c r="EF54" s="436"/>
      <c r="EG54" s="436"/>
      <c r="EH54" s="436"/>
      <c r="EI54" s="436"/>
      <c r="EJ54" s="436"/>
      <c r="EK54" s="436"/>
      <c r="EL54" s="436"/>
      <c r="EM54" s="436"/>
      <c r="EN54" s="436"/>
      <c r="EO54" s="436"/>
      <c r="EP54" s="436"/>
      <c r="EQ54" s="436"/>
      <c r="ER54" s="436"/>
      <c r="ES54" s="1479"/>
      <c r="ET54" s="1477"/>
      <c r="EU54" s="1058"/>
      <c r="EV54" s="436"/>
      <c r="EW54" s="436"/>
      <c r="EX54" s="436"/>
      <c r="EY54" s="436"/>
      <c r="EZ54" s="436"/>
      <c r="FA54" s="436"/>
      <c r="FB54" s="436"/>
      <c r="FC54" s="686"/>
      <c r="FD54" s="1144">
        <f>AL52+AN52+AP52+AR52+AS52+AU52+AW52+AY52+BA52+BC52+BD52+BE52+BG52+BH52+BI52+BK52+BL52+BM52+BN52+BP52+BQ52+BR52+BT52+BU52+BV52+BW52+BX52+BY52+CA52+CB52+CD52+CE52+CG52+CM52+CI52+CO52+CL52+CP52+CK52+CH52+CR52+CS52+CT52+CU52+CW52+CX52+CY52+DA52+DB52+DD52+DE52+DG52+DH52+DJ52+DK52+DM52+DN52+DP52+DQ52+DR52+DS52+DT52+DU52+DW52+DX52+DY52+EA52+EB52+ED52+EE52+EG52+EH52+EI52+EJ52+EL52+EM52+EO52+EP52+EQ52+ES52+ET52+EU52+EW52+EZ52</f>
        <v>56147.920000000006</v>
      </c>
      <c r="FF54" s="700"/>
      <c r="FH54" s="183"/>
      <c r="FI54" s="184"/>
      <c r="FJ54" s="185"/>
    </row>
    <row r="55" spans="1:167" ht="24.95" customHeight="1" thickTop="1" thickBot="1" x14ac:dyDescent="0.3">
      <c r="A55" s="6"/>
      <c r="B55" s="1224"/>
      <c r="C55" s="1084"/>
      <c r="D55" s="1084"/>
      <c r="E55" s="1085"/>
      <c r="F55" s="1084"/>
      <c r="G55" s="1086"/>
      <c r="H55" s="1087"/>
      <c r="I55" s="1535" t="s">
        <v>163</v>
      </c>
      <c r="J55" s="1536"/>
      <c r="K55" s="1536"/>
      <c r="L55" s="1536"/>
      <c r="M55" s="1536"/>
      <c r="N55" s="1536"/>
      <c r="O55" s="1536"/>
      <c r="P55" s="1536"/>
      <c r="Q55" s="1536"/>
      <c r="R55" s="1536"/>
      <c r="S55" s="1536"/>
      <c r="T55" s="1536"/>
      <c r="U55" s="1536"/>
      <c r="V55" s="1536"/>
      <c r="W55" s="1536"/>
      <c r="X55" s="1536"/>
      <c r="Y55" s="1536"/>
      <c r="Z55" s="1536"/>
      <c r="AA55" s="1536"/>
      <c r="AB55" s="1536"/>
      <c r="AC55" s="1536"/>
      <c r="AD55" s="1536"/>
      <c r="AE55" s="1536"/>
      <c r="AF55" s="1536"/>
      <c r="AG55" s="1536"/>
      <c r="AH55" s="1536"/>
      <c r="AI55" s="1536"/>
      <c r="AJ55" s="1537"/>
      <c r="AK55" s="1137"/>
      <c r="AL55" s="1497" t="s">
        <v>164</v>
      </c>
      <c r="AM55" s="1498"/>
      <c r="AN55" s="1498"/>
      <c r="AO55" s="1498"/>
      <c r="AP55" s="1498"/>
      <c r="AQ55" s="1498"/>
      <c r="AR55" s="1498"/>
      <c r="AS55" s="1498"/>
      <c r="AT55" s="1498"/>
      <c r="AU55" s="30"/>
      <c r="AV55" s="30"/>
      <c r="AW55" s="30"/>
      <c r="AX55" s="30"/>
      <c r="AY55" s="31"/>
      <c r="AZ55" s="30"/>
      <c r="BA55" s="30"/>
      <c r="BB55" s="30"/>
      <c r="BC55" s="32"/>
      <c r="BD55" s="33"/>
      <c r="BE55" s="33"/>
      <c r="BF55" s="33"/>
      <c r="BG55" s="33"/>
      <c r="BH55" s="33"/>
      <c r="BI55" s="33"/>
      <c r="BJ55" s="32"/>
      <c r="BK55" s="34"/>
      <c r="BL55" s="34"/>
      <c r="BM55" s="32"/>
      <c r="BN55" s="34"/>
      <c r="BO55" s="34"/>
      <c r="BP55" s="32"/>
      <c r="BQ55" s="34"/>
      <c r="BR55" s="34"/>
      <c r="BS55" s="34"/>
      <c r="BT55" s="32"/>
      <c r="BU55" s="487"/>
      <c r="BV55" s="487"/>
      <c r="BW55" s="487"/>
      <c r="BX55" s="488"/>
      <c r="BY55" s="488"/>
      <c r="BZ55" s="488"/>
      <c r="CA55" s="487"/>
      <c r="CB55" s="487"/>
      <c r="CC55" s="487"/>
      <c r="CD55" s="487"/>
      <c r="CE55" s="487"/>
      <c r="CF55" s="487"/>
      <c r="CG55" s="487"/>
      <c r="CH55" s="487"/>
      <c r="CI55" s="487"/>
      <c r="CJ55" s="487"/>
      <c r="CK55" s="30"/>
      <c r="CL55" s="30"/>
      <c r="CM55" s="30"/>
      <c r="CN55" s="489"/>
      <c r="CO55" s="490"/>
      <c r="CP55" s="490"/>
      <c r="CQ55" s="490"/>
      <c r="CR55" s="490"/>
      <c r="CS55" s="490"/>
      <c r="CT55" s="490"/>
      <c r="CU55" s="490"/>
      <c r="CV55" s="494"/>
      <c r="CW55" s="495"/>
      <c r="CX55" s="495"/>
      <c r="CY55" s="495"/>
      <c r="CZ55" s="495"/>
      <c r="DA55" s="495"/>
      <c r="DB55" s="495"/>
      <c r="DC55" s="496"/>
      <c r="DD55" s="495"/>
      <c r="DE55" s="495"/>
      <c r="DF55" s="496"/>
      <c r="DG55" s="496"/>
      <c r="DH55" s="496"/>
      <c r="DI55" s="496"/>
      <c r="DJ55" s="496"/>
      <c r="DK55" s="496"/>
      <c r="DL55" s="496"/>
      <c r="DM55" s="496"/>
      <c r="DN55" s="496"/>
      <c r="DO55" s="496"/>
      <c r="DP55" s="496"/>
      <c r="DQ55" s="496"/>
      <c r="DR55" s="496"/>
      <c r="DS55" s="496"/>
      <c r="DT55" s="496"/>
      <c r="DU55" s="496"/>
      <c r="DV55" s="496"/>
      <c r="DW55" s="499"/>
      <c r="DX55" s="499"/>
      <c r="DY55" s="496"/>
      <c r="DZ55" s="496"/>
      <c r="EA55" s="496"/>
      <c r="EB55" s="496"/>
      <c r="EC55" s="496"/>
      <c r="ED55" s="496"/>
      <c r="EE55" s="496"/>
      <c r="EF55" s="496"/>
      <c r="EG55" s="496"/>
      <c r="EH55" s="496"/>
      <c r="EI55" s="496"/>
      <c r="EJ55" s="496"/>
      <c r="EK55" s="496"/>
      <c r="EL55" s="496"/>
      <c r="EM55" s="496"/>
      <c r="EN55" s="496"/>
      <c r="EO55" s="496"/>
      <c r="EP55" s="496"/>
      <c r="EQ55" s="496"/>
      <c r="ER55" s="496"/>
      <c r="ES55" s="496"/>
      <c r="ET55" s="496"/>
      <c r="EU55" s="496"/>
      <c r="EV55" s="496"/>
      <c r="EW55" s="496"/>
      <c r="EX55" s="496"/>
      <c r="EY55" s="496"/>
      <c r="EZ55" s="496"/>
      <c r="FA55" s="496"/>
      <c r="FB55" s="496"/>
      <c r="FC55" s="1573" t="s">
        <v>165</v>
      </c>
      <c r="FD55" s="1574"/>
      <c r="FE55" s="682"/>
      <c r="FF55" s="512" t="s">
        <v>986</v>
      </c>
      <c r="FG55" s="1566" t="s">
        <v>1054</v>
      </c>
      <c r="FH55"/>
      <c r="FI55" s="43"/>
      <c r="FJ55"/>
    </row>
    <row r="56" spans="1:167" s="44" customFormat="1" ht="24.95" customHeight="1" thickTop="1" thickBot="1" x14ac:dyDescent="0.3">
      <c r="A56" s="1225"/>
      <c r="B56" s="1226" t="s">
        <v>166</v>
      </c>
      <c r="C56" s="694" t="s">
        <v>167</v>
      </c>
      <c r="D56" s="695" t="s">
        <v>168</v>
      </c>
      <c r="E56" s="695" t="s">
        <v>169</v>
      </c>
      <c r="F56" s="696" t="s">
        <v>170</v>
      </c>
      <c r="G56" s="1529" t="s">
        <v>171</v>
      </c>
      <c r="H56" s="1530"/>
      <c r="I56" s="45" t="s">
        <v>172</v>
      </c>
      <c r="J56" s="45" t="s">
        <v>173</v>
      </c>
      <c r="K56" s="46">
        <v>43525</v>
      </c>
      <c r="L56" s="421">
        <v>43556</v>
      </c>
      <c r="M56" s="46">
        <v>43586</v>
      </c>
      <c r="N56" s="46">
        <v>43635</v>
      </c>
      <c r="O56" s="46">
        <v>43665</v>
      </c>
      <c r="P56" s="47">
        <v>43696</v>
      </c>
      <c r="Q56" s="46">
        <v>43727</v>
      </c>
      <c r="R56" s="46">
        <v>43739</v>
      </c>
      <c r="S56" s="46">
        <v>43770</v>
      </c>
      <c r="T56" s="46">
        <v>43800</v>
      </c>
      <c r="U56" s="46">
        <v>43850</v>
      </c>
      <c r="V56" s="715">
        <v>43862</v>
      </c>
      <c r="W56" s="46">
        <v>43910</v>
      </c>
      <c r="X56" s="715">
        <v>43941</v>
      </c>
      <c r="Y56" s="716">
        <v>43971</v>
      </c>
      <c r="Z56" s="715">
        <v>43983</v>
      </c>
      <c r="AA56" s="421">
        <v>44013</v>
      </c>
      <c r="AB56" s="421">
        <v>44063</v>
      </c>
      <c r="AC56" s="589">
        <v>44075</v>
      </c>
      <c r="AD56" s="641">
        <v>44105</v>
      </c>
      <c r="AE56" s="641">
        <v>44136</v>
      </c>
      <c r="AF56" s="726">
        <v>44186</v>
      </c>
      <c r="AG56" s="641">
        <v>44197</v>
      </c>
      <c r="AH56" s="641">
        <v>44228</v>
      </c>
      <c r="AI56" s="641">
        <v>44256</v>
      </c>
      <c r="AJ56" s="438" t="s">
        <v>41</v>
      </c>
      <c r="AK56" s="753"/>
      <c r="AL56" s="1531" t="s">
        <v>174</v>
      </c>
      <c r="AM56" s="1518"/>
      <c r="AN56" s="1517" t="s">
        <v>175</v>
      </c>
      <c r="AO56" s="1518"/>
      <c r="AP56" s="1501" t="s">
        <v>176</v>
      </c>
      <c r="AQ56" s="1516"/>
      <c r="AR56" s="1501" t="s">
        <v>177</v>
      </c>
      <c r="AS56" s="1519"/>
      <c r="AT56" s="1516"/>
      <c r="AU56" s="1501" t="s">
        <v>178</v>
      </c>
      <c r="AV56" s="1516"/>
      <c r="AW56" s="1501" t="s">
        <v>179</v>
      </c>
      <c r="AX56" s="1516"/>
      <c r="AY56" s="1501" t="s">
        <v>180</v>
      </c>
      <c r="AZ56" s="1516"/>
      <c r="BA56" s="1501" t="s">
        <v>181</v>
      </c>
      <c r="BB56" s="1516"/>
      <c r="BC56" s="1501" t="s">
        <v>182</v>
      </c>
      <c r="BD56" s="1510"/>
      <c r="BE56" s="1510"/>
      <c r="BF56" s="1511"/>
      <c r="BG56" s="1501" t="s">
        <v>183</v>
      </c>
      <c r="BH56" s="1510"/>
      <c r="BI56" s="1510"/>
      <c r="BJ56" s="1510"/>
      <c r="BK56" s="1501" t="s">
        <v>184</v>
      </c>
      <c r="BL56" s="1510"/>
      <c r="BM56" s="1510"/>
      <c r="BN56" s="1510"/>
      <c r="BO56" s="1511"/>
      <c r="BP56" s="1501" t="s">
        <v>185</v>
      </c>
      <c r="BQ56" s="1519"/>
      <c r="BR56" s="1519"/>
      <c r="BS56" s="1516"/>
      <c r="BT56" s="1501" t="s">
        <v>186</v>
      </c>
      <c r="BU56" s="1519"/>
      <c r="BV56" s="1519"/>
      <c r="BW56" s="1519"/>
      <c r="BX56" s="1519"/>
      <c r="BY56" s="1519"/>
      <c r="BZ56" s="1519"/>
      <c r="CA56" s="1501" t="s">
        <v>187</v>
      </c>
      <c r="CB56" s="1519"/>
      <c r="CC56" s="1516"/>
      <c r="CD56" s="1501" t="s">
        <v>188</v>
      </c>
      <c r="CE56" s="1519"/>
      <c r="CF56" s="1516"/>
      <c r="CG56" s="1501" t="s">
        <v>189</v>
      </c>
      <c r="CH56" s="1519"/>
      <c r="CI56" s="1519"/>
      <c r="CJ56" s="1519"/>
      <c r="CK56" s="1501" t="s">
        <v>190</v>
      </c>
      <c r="CL56" s="1510"/>
      <c r="CM56" s="1510"/>
      <c r="CN56" s="1511"/>
      <c r="CO56" s="1510" t="s">
        <v>191</v>
      </c>
      <c r="CP56" s="1510"/>
      <c r="CQ56" s="1511"/>
      <c r="CR56" s="1501" t="s">
        <v>192</v>
      </c>
      <c r="CS56" s="1510"/>
      <c r="CT56" s="1510"/>
      <c r="CU56" s="1510"/>
      <c r="CV56" s="1510"/>
      <c r="CW56" s="1545" t="s">
        <v>193</v>
      </c>
      <c r="CX56" s="1509"/>
      <c r="CY56" s="1509"/>
      <c r="CZ56" s="1546"/>
      <c r="DA56" s="1547" t="s">
        <v>194</v>
      </c>
      <c r="DB56" s="1510"/>
      <c r="DC56" s="1510"/>
      <c r="DD56" s="1501" t="s">
        <v>195</v>
      </c>
      <c r="DE56" s="1502"/>
      <c r="DF56" s="1502"/>
      <c r="DG56" s="1504" t="s">
        <v>196</v>
      </c>
      <c r="DH56" s="1543"/>
      <c r="DI56" s="1544"/>
      <c r="DJ56" s="1505" t="s">
        <v>197</v>
      </c>
      <c r="DK56" s="1548"/>
      <c r="DL56" s="1548"/>
      <c r="DM56" s="1504" t="s">
        <v>198</v>
      </c>
      <c r="DN56" s="1543"/>
      <c r="DO56" s="1544"/>
      <c r="DP56" s="1504" t="s">
        <v>199</v>
      </c>
      <c r="DQ56" s="1502"/>
      <c r="DR56" s="1502"/>
      <c r="DS56" s="1502"/>
      <c r="DT56" s="1502"/>
      <c r="DU56" s="1502"/>
      <c r="DV56" s="1502"/>
      <c r="DW56" s="1467" t="s">
        <v>1034</v>
      </c>
      <c r="DX56" s="1480"/>
      <c r="DY56" s="1480"/>
      <c r="DZ56" s="1480"/>
      <c r="EA56" s="1467" t="s">
        <v>1102</v>
      </c>
      <c r="EB56" s="1468"/>
      <c r="EC56" s="1469"/>
      <c r="ED56" s="1467" t="s">
        <v>1113</v>
      </c>
      <c r="EE56" s="1480"/>
      <c r="EF56" s="1480"/>
      <c r="EG56" s="1467" t="s">
        <v>1151</v>
      </c>
      <c r="EH56" s="1468"/>
      <c r="EI56" s="1468"/>
      <c r="EJ56" s="1468"/>
      <c r="EK56" s="1468"/>
      <c r="EL56" s="1512">
        <v>44228</v>
      </c>
      <c r="EM56" s="1513"/>
      <c r="EN56" s="1514"/>
      <c r="EO56" s="1513">
        <v>44256</v>
      </c>
      <c r="EP56" s="1513"/>
      <c r="EQ56" s="1513"/>
      <c r="ER56" s="1514"/>
      <c r="ES56" s="1487">
        <v>44287</v>
      </c>
      <c r="ET56" s="1468"/>
      <c r="EU56" s="1468"/>
      <c r="EV56" s="1468"/>
      <c r="EW56" s="1487">
        <v>44317</v>
      </c>
      <c r="EX56" s="1488"/>
      <c r="EY56" s="1488"/>
      <c r="EZ56" s="1487">
        <v>44348</v>
      </c>
      <c r="FA56" s="1468"/>
      <c r="FB56" s="1489"/>
      <c r="FC56" s="514" t="s">
        <v>200</v>
      </c>
      <c r="FD56" s="514" t="s">
        <v>201</v>
      </c>
      <c r="FE56" s="23"/>
      <c r="FF56" s="513" t="s">
        <v>987</v>
      </c>
      <c r="FG56" s="1567"/>
      <c r="FH56" s="50"/>
      <c r="FI56" s="51"/>
      <c r="FJ56" s="23"/>
      <c r="FK56" s="52"/>
    </row>
    <row r="57" spans="1:167" s="467" customFormat="1" ht="20.25" customHeight="1" thickTop="1" x14ac:dyDescent="0.25">
      <c r="A57" s="445">
        <v>1</v>
      </c>
      <c r="B57" s="1088" t="s">
        <v>1211</v>
      </c>
      <c r="C57" s="724" t="s">
        <v>976</v>
      </c>
      <c r="D57" s="1089" t="s">
        <v>992</v>
      </c>
      <c r="E57" s="1090"/>
      <c r="F57" s="1091" t="s">
        <v>468</v>
      </c>
      <c r="G57" s="1092"/>
      <c r="H57" s="1093" t="s">
        <v>469</v>
      </c>
      <c r="I57" s="1094">
        <v>157.87</v>
      </c>
      <c r="J57" s="1094">
        <v>177.61</v>
      </c>
      <c r="K57" s="1094">
        <v>98.8</v>
      </c>
      <c r="L57" s="1094">
        <v>89.5</v>
      </c>
      <c r="M57" s="1094">
        <v>103.22</v>
      </c>
      <c r="N57" s="1094">
        <v>87.91</v>
      </c>
      <c r="O57" s="1094">
        <v>86.17</v>
      </c>
      <c r="P57" s="1094">
        <v>85.85</v>
      </c>
      <c r="Q57" s="1095">
        <v>85.85</v>
      </c>
      <c r="R57" s="1095">
        <v>85.85</v>
      </c>
      <c r="S57" s="1095">
        <v>85.85</v>
      </c>
      <c r="T57" s="1095">
        <v>86.25</v>
      </c>
      <c r="U57" s="1095">
        <v>85.85</v>
      </c>
      <c r="V57" s="1095">
        <v>85.85</v>
      </c>
      <c r="W57" s="1095">
        <v>85.85</v>
      </c>
      <c r="X57" s="1095">
        <v>85.85</v>
      </c>
      <c r="Y57" s="1096">
        <v>87.75</v>
      </c>
      <c r="Z57" s="1095">
        <v>87.75</v>
      </c>
      <c r="AA57" s="1095">
        <v>85.85</v>
      </c>
      <c r="AB57" s="1095">
        <v>88.8</v>
      </c>
      <c r="AC57" s="1097">
        <v>85.85</v>
      </c>
      <c r="AD57" s="1098">
        <v>163.34</v>
      </c>
      <c r="AE57" s="1099">
        <v>85.85</v>
      </c>
      <c r="AF57" s="1099">
        <v>100.24</v>
      </c>
      <c r="AG57" s="1099">
        <v>85.85</v>
      </c>
      <c r="AH57" s="1099">
        <v>92.13</v>
      </c>
      <c r="AI57" s="1099">
        <v>90.66</v>
      </c>
      <c r="AJ57" s="1100">
        <f>SUM(I57:AI57)</f>
        <v>2628.1999999999989</v>
      </c>
      <c r="AK57" s="762"/>
      <c r="AL57" s="1059"/>
      <c r="AM57" s="1060"/>
      <c r="AN57" s="1061"/>
      <c r="AO57" s="1060"/>
      <c r="AP57" s="1061"/>
      <c r="AQ57" s="1060"/>
      <c r="AR57" s="1061"/>
      <c r="AS57" s="1062"/>
      <c r="AT57" s="1063"/>
      <c r="AU57" s="1061"/>
      <c r="AV57" s="1060"/>
      <c r="AW57" s="1061"/>
      <c r="AX57" s="1060"/>
      <c r="AY57" s="1061"/>
      <c r="AZ57" s="1060"/>
      <c r="BA57" s="1061"/>
      <c r="BB57" s="1060"/>
      <c r="BC57" s="1061"/>
      <c r="BD57" s="1062"/>
      <c r="BE57" s="1062"/>
      <c r="BF57" s="1063"/>
      <c r="BG57" s="1061"/>
      <c r="BH57" s="1064"/>
      <c r="BI57" s="1064"/>
      <c r="BJ57" s="1065"/>
      <c r="BK57" s="1061"/>
      <c r="BL57" s="1062"/>
      <c r="BM57" s="1062"/>
      <c r="BN57" s="1062"/>
      <c r="BO57" s="1060"/>
      <c r="BP57" s="1061"/>
      <c r="BQ57" s="1062"/>
      <c r="BR57" s="1062"/>
      <c r="BS57" s="1063"/>
      <c r="BT57" s="1066">
        <v>523.78</v>
      </c>
      <c r="BU57" s="1067"/>
      <c r="BV57" s="1067"/>
      <c r="BW57" s="1067"/>
      <c r="BX57" s="1067"/>
      <c r="BY57" s="1067"/>
      <c r="BZ57" s="1068">
        <v>43690</v>
      </c>
      <c r="CA57" s="1069"/>
      <c r="CB57" s="1070"/>
      <c r="CC57" s="1063"/>
      <c r="CD57" s="1069"/>
      <c r="CE57" s="1070"/>
      <c r="CF57" s="1063"/>
      <c r="CG57" s="1069"/>
      <c r="CH57" s="1070"/>
      <c r="CI57" s="1070"/>
      <c r="CJ57" s="1068"/>
      <c r="CK57" s="1071">
        <v>534.85</v>
      </c>
      <c r="CL57" s="1072"/>
      <c r="CM57" s="1072"/>
      <c r="CN57" s="1073" t="s">
        <v>352</v>
      </c>
      <c r="CO57" s="1072"/>
      <c r="CP57" s="1072"/>
      <c r="CQ57" s="1073"/>
      <c r="CR57" s="1074"/>
      <c r="CS57" s="1072"/>
      <c r="CT57" s="1072"/>
      <c r="CU57" s="1072"/>
      <c r="CV57" s="1075"/>
      <c r="CW57" s="1076"/>
      <c r="CX57" s="1072"/>
      <c r="CY57" s="1072"/>
      <c r="CZ57" s="1077"/>
      <c r="DA57" s="1078">
        <v>520</v>
      </c>
      <c r="DB57" s="1079"/>
      <c r="DC57" s="1075" t="s">
        <v>470</v>
      </c>
      <c r="DD57" s="1074"/>
      <c r="DE57" s="1072"/>
      <c r="DF57" s="1075"/>
      <c r="DG57" s="1074"/>
      <c r="DH57" s="1072"/>
      <c r="DI57" s="1073"/>
      <c r="DJ57" s="1080"/>
      <c r="DK57" s="1080"/>
      <c r="DL57" s="1075"/>
      <c r="DM57" s="1081"/>
      <c r="DN57" s="1080"/>
      <c r="DO57" s="1073"/>
      <c r="DP57" s="1081"/>
      <c r="DQ57" s="1080"/>
      <c r="DR57" s="1080"/>
      <c r="DS57" s="1080"/>
      <c r="DT57" s="1080"/>
      <c r="DU57" s="1080"/>
      <c r="DV57" s="1075"/>
      <c r="DW57" s="1071">
        <v>180</v>
      </c>
      <c r="DX57" s="1072"/>
      <c r="DY57" s="1072"/>
      <c r="DZ57" s="1075" t="s">
        <v>1074</v>
      </c>
      <c r="EA57" s="1074"/>
      <c r="EB57" s="1072"/>
      <c r="EC57" s="1073"/>
      <c r="ED57" s="1074"/>
      <c r="EE57" s="1075"/>
      <c r="EF57" s="1075"/>
      <c r="EG57" s="1082">
        <v>137.54</v>
      </c>
      <c r="EH57" s="1080"/>
      <c r="EI57" s="1080"/>
      <c r="EJ57" s="1080"/>
      <c r="EK57" s="1075" t="s">
        <v>1160</v>
      </c>
      <c r="EL57" s="1082">
        <v>200</v>
      </c>
      <c r="EM57" s="1080"/>
      <c r="EN57" s="1073" t="s">
        <v>1188</v>
      </c>
      <c r="EO57" s="1080"/>
      <c r="EP57" s="1080"/>
      <c r="EQ57" s="1080"/>
      <c r="ER57" s="1075"/>
      <c r="ES57" s="1203">
        <v>200</v>
      </c>
      <c r="ET57" s="1200"/>
      <c r="EU57" s="1200"/>
      <c r="EV57" s="1151" t="s">
        <v>1224</v>
      </c>
      <c r="EW57" s="1199"/>
      <c r="EX57" s="1200"/>
      <c r="EY57" s="1204"/>
      <c r="EZ57" s="1072"/>
      <c r="FA57" s="1072"/>
      <c r="FB57" s="1083"/>
      <c r="FC57" s="1046">
        <f>$AJ57</f>
        <v>2628.1999999999989</v>
      </c>
      <c r="FD57" s="1046">
        <f>AL57+AN57+AP57+AR57+AS57+AU57+AW57+AY57+BA57+BC57+BD57+BE57+BG57+BH57+BI57+BK57+BL57+BM57+BN57+BP57+BQ57+BR57+BT57+BU57+BV57+BW57+BX57+BY57+CA57+CB57+CD57+CE57+CG57+CM57+CI57+CO57+CL57+CP57+CK57+CH57+CR57+CS57+CT57+CU57+CW57+CX57+CY57+DA57+DB57+DD57+DE57+DG57+DH57+DJ57+DK57+DM57+DN57+DP57+DQ57+DR57+DS57+DT57+DU57+DW57+DX57+DY57+EA57+EB57+ED57+EE57+EG57+EH57+EI57+EJ57+EL57+EM57+EO57+EP57+EQ57+ES57+ET57+EU57+EW57+EX57+EZ57+FA57</f>
        <v>2296.17</v>
      </c>
      <c r="FE57" s="683"/>
      <c r="FF57" s="193">
        <f>(FD57-FC57)-FG57</f>
        <v>31.120000000001141</v>
      </c>
      <c r="FG57" s="464">
        <f>BT57-(I57+J57+K57+L57+M57+N57+O57+P57)</f>
        <v>-363.15</v>
      </c>
      <c r="FH57" s="474"/>
      <c r="FI57" s="430"/>
      <c r="FJ57" s="466"/>
    </row>
    <row r="58" spans="1:167" s="166" customFormat="1" ht="20.25" customHeight="1" x14ac:dyDescent="0.25">
      <c r="A58" s="445">
        <f t="shared" ref="A58:A125" si="13">A57+1</f>
        <v>2</v>
      </c>
      <c r="B58" s="517" t="s">
        <v>1169</v>
      </c>
      <c r="C58" s="142" t="s">
        <v>1009</v>
      </c>
      <c r="D58" s="432" t="s">
        <v>1014</v>
      </c>
      <c r="E58" s="148" t="s">
        <v>1010</v>
      </c>
      <c r="F58" s="105" t="s">
        <v>1011</v>
      </c>
      <c r="G58" s="70"/>
      <c r="H58" s="71" t="s">
        <v>471</v>
      </c>
      <c r="I58" s="755">
        <v>232.15</v>
      </c>
      <c r="J58" s="755">
        <v>221.24</v>
      </c>
      <c r="K58" s="755">
        <v>102.2</v>
      </c>
      <c r="L58" s="755">
        <v>125.85</v>
      </c>
      <c r="M58" s="755">
        <v>92.72</v>
      </c>
      <c r="N58" s="755">
        <v>118.25</v>
      </c>
      <c r="O58" s="755">
        <v>86.21</v>
      </c>
      <c r="P58" s="755">
        <v>85.85</v>
      </c>
      <c r="Q58" s="755">
        <v>85.85</v>
      </c>
      <c r="R58" s="755">
        <v>85.85</v>
      </c>
      <c r="S58" s="755">
        <v>89.36</v>
      </c>
      <c r="T58" s="755">
        <v>89.2</v>
      </c>
      <c r="U58" s="755">
        <v>90.25</v>
      </c>
      <c r="V58" s="755">
        <v>90.58</v>
      </c>
      <c r="W58" s="755">
        <v>90.21</v>
      </c>
      <c r="X58" s="755">
        <v>90.05</v>
      </c>
      <c r="Y58" s="787">
        <v>90.46</v>
      </c>
      <c r="Z58" s="755">
        <v>90.46</v>
      </c>
      <c r="AA58" s="755">
        <v>85.85</v>
      </c>
      <c r="AB58" s="788">
        <v>90.5</v>
      </c>
      <c r="AC58" s="789">
        <v>85.85</v>
      </c>
      <c r="AD58" s="759">
        <v>31.79</v>
      </c>
      <c r="AE58" s="760">
        <v>85.85</v>
      </c>
      <c r="AF58" s="760">
        <v>85.85</v>
      </c>
      <c r="AG58" s="760">
        <v>85.85</v>
      </c>
      <c r="AH58" s="760">
        <v>85.85</v>
      </c>
      <c r="AI58" s="760">
        <v>85.85</v>
      </c>
      <c r="AJ58" s="790">
        <f>SUM(I58:AI58)</f>
        <v>2679.9799999999991</v>
      </c>
      <c r="AK58" s="791"/>
      <c r="AL58" s="792"/>
      <c r="AM58" s="793"/>
      <c r="AN58" s="794"/>
      <c r="AO58" s="793"/>
      <c r="AP58" s="794"/>
      <c r="AQ58" s="793"/>
      <c r="AR58" s="794"/>
      <c r="AS58" s="795"/>
      <c r="AT58" s="146"/>
      <c r="AU58" s="794"/>
      <c r="AV58" s="793"/>
      <c r="AW58" s="794"/>
      <c r="AX58" s="793"/>
      <c r="AY58" s="794"/>
      <c r="AZ58" s="793"/>
      <c r="BA58" s="794"/>
      <c r="BB58" s="793"/>
      <c r="BC58" s="794"/>
      <c r="BD58" s="795"/>
      <c r="BE58" s="795"/>
      <c r="BF58" s="146"/>
      <c r="BG58" s="794"/>
      <c r="BH58" s="145"/>
      <c r="BI58" s="145"/>
      <c r="BJ58" s="796"/>
      <c r="BK58" s="794"/>
      <c r="BL58" s="795"/>
      <c r="BM58" s="795"/>
      <c r="BN58" s="795"/>
      <c r="BO58" s="793"/>
      <c r="BP58" s="794"/>
      <c r="BQ58" s="795"/>
      <c r="BR58" s="795"/>
      <c r="BS58" s="146"/>
      <c r="BT58" s="770">
        <v>218.57</v>
      </c>
      <c r="BU58" s="161"/>
      <c r="BV58" s="161"/>
      <c r="BW58" s="161"/>
      <c r="BX58" s="161"/>
      <c r="BY58" s="161"/>
      <c r="BZ58" s="162">
        <v>43685</v>
      </c>
      <c r="CA58" s="797"/>
      <c r="CB58" s="798"/>
      <c r="CC58" s="146"/>
      <c r="CD58" s="797"/>
      <c r="CE58" s="798"/>
      <c r="CF58" s="146"/>
      <c r="CG58" s="799">
        <v>176.06</v>
      </c>
      <c r="CH58" s="798"/>
      <c r="CI58" s="798"/>
      <c r="CJ58" s="162">
        <v>43781</v>
      </c>
      <c r="CK58" s="800"/>
      <c r="CL58" s="801"/>
      <c r="CM58" s="801"/>
      <c r="CN58" s="802"/>
      <c r="CO58" s="803">
        <v>400</v>
      </c>
      <c r="CP58" s="801"/>
      <c r="CQ58" s="802" t="s">
        <v>472</v>
      </c>
      <c r="CR58" s="804">
        <v>89.2</v>
      </c>
      <c r="CS58" s="801"/>
      <c r="CT58" s="801"/>
      <c r="CU58" s="801"/>
      <c r="CV58" s="104" t="s">
        <v>247</v>
      </c>
      <c r="CW58" s="805">
        <v>90.25</v>
      </c>
      <c r="CX58" s="801"/>
      <c r="CY58" s="801"/>
      <c r="CZ58" s="806" t="s">
        <v>443</v>
      </c>
      <c r="DA58" s="781">
        <v>265.45</v>
      </c>
      <c r="DB58" s="807"/>
      <c r="DC58" s="808" t="s">
        <v>473</v>
      </c>
      <c r="DD58" s="800"/>
      <c r="DE58" s="801"/>
      <c r="DF58" s="809"/>
      <c r="DG58" s="810"/>
      <c r="DH58" s="811"/>
      <c r="DI58" s="812"/>
      <c r="DJ58" s="813"/>
      <c r="DK58" s="813"/>
      <c r="DL58" s="809"/>
      <c r="DM58" s="814"/>
      <c r="DN58" s="813"/>
      <c r="DO58" s="812"/>
      <c r="DP58" s="814"/>
      <c r="DQ58" s="813"/>
      <c r="DR58" s="813"/>
      <c r="DS58" s="813"/>
      <c r="DT58" s="813"/>
      <c r="DU58" s="813"/>
      <c r="DV58" s="809"/>
      <c r="DW58" s="810"/>
      <c r="DX58" s="811"/>
      <c r="DY58" s="815"/>
      <c r="DZ58" s="809"/>
      <c r="EA58" s="810"/>
      <c r="EB58" s="811"/>
      <c r="EC58" s="812"/>
      <c r="ED58" s="810"/>
      <c r="EE58" s="809"/>
      <c r="EF58" s="809"/>
      <c r="EG58" s="816">
        <v>203.49</v>
      </c>
      <c r="EH58" s="813"/>
      <c r="EI58" s="813"/>
      <c r="EJ58" s="813"/>
      <c r="EK58" s="808" t="s">
        <v>1180</v>
      </c>
      <c r="EL58" s="817"/>
      <c r="EM58" s="818"/>
      <c r="EN58" s="819"/>
      <c r="EO58" s="820">
        <v>85.85</v>
      </c>
      <c r="EP58" s="818"/>
      <c r="EQ58" s="818"/>
      <c r="ER58" s="1149" t="s">
        <v>497</v>
      </c>
      <c r="ES58" s="1205">
        <v>85.85</v>
      </c>
      <c r="ET58" s="821">
        <v>85.85</v>
      </c>
      <c r="EU58" s="815"/>
      <c r="EV58" s="1149" t="s">
        <v>1224</v>
      </c>
      <c r="EW58" s="1201"/>
      <c r="EX58" s="815"/>
      <c r="EY58" s="819"/>
      <c r="EZ58" s="821">
        <v>171.7</v>
      </c>
      <c r="FA58" s="815"/>
      <c r="FB58" s="1211" t="s">
        <v>386</v>
      </c>
      <c r="FC58" s="102">
        <f t="shared" ref="FC58:FC121" si="14">$AJ58</f>
        <v>2679.9799999999991</v>
      </c>
      <c r="FD58" s="102">
        <f t="shared" ref="FD58:FD121" si="15">AL58+AN58+AP58+AR58+AS58+AU58+AW58+AY58+BA58+BC58+BD58+BE58+BG58+BH58+BI58+BK58+BL58+BM58+BN58+BP58+BQ58+BR58+BT58+BU58+BV58+BW58+BX58+BY58+CA58+CB58+CD58+CE58+CG58+CM58+CI58+CO58+CL58+CP58+CK58+CH58+CR58+CS58+CT58+CU58+CW58+CX58+CY58+DA58+DB58+DD58+DE58+DG58+DH58+DJ58+DK58+DM58+DN58+DP58+DQ58+DR58+DS58+DT58+DU58+DW58+DX58+DY58+EA58+EB58+ED58+EE58+EG58+EH58+EI58+EJ58+EL58+EM58+EO58+EP58+EQ58+ES58+ET58+EU58+EW58+EX58+EZ58+FA58</f>
        <v>1872.2699999999998</v>
      </c>
      <c r="FE58" s="684"/>
      <c r="FF58" s="193">
        <f>(FD58-(BT58+CG58+CO58+CR58+CW58+DA58))-(FC58-(I58+J58+K58+L58+M58+N58+O58+P58+Q58+R58+S58+T58+U58+V58+W58+X58+Y58+Z58+AA58+AB58))</f>
        <v>85.850000000000364</v>
      </c>
      <c r="FG58" s="122">
        <f>(FC58-FD58+FF58)*-1</f>
        <v>-893.55999999999972</v>
      </c>
      <c r="FH58" s="467"/>
      <c r="FI58" s="483"/>
    </row>
    <row r="59" spans="1:167" s="166" customFormat="1" ht="20.25" customHeight="1" x14ac:dyDescent="0.25">
      <c r="A59" s="445">
        <f t="shared" si="13"/>
        <v>3</v>
      </c>
      <c r="B59" s="517" t="s">
        <v>1168</v>
      </c>
      <c r="C59" s="640" t="s">
        <v>3</v>
      </c>
      <c r="D59" s="432" t="s">
        <v>474</v>
      </c>
      <c r="E59" s="148" t="s">
        <v>475</v>
      </c>
      <c r="F59" s="112" t="s">
        <v>476</v>
      </c>
      <c r="G59" s="70"/>
      <c r="H59" s="71" t="s">
        <v>477</v>
      </c>
      <c r="I59" s="822">
        <v>185.35</v>
      </c>
      <c r="J59" s="822">
        <v>183.98</v>
      </c>
      <c r="K59" s="822">
        <v>95.85</v>
      </c>
      <c r="L59" s="822">
        <v>93.59</v>
      </c>
      <c r="M59" s="822">
        <v>91.1</v>
      </c>
      <c r="N59" s="822">
        <v>92.07</v>
      </c>
      <c r="O59" s="822">
        <v>87.91</v>
      </c>
      <c r="P59" s="822">
        <v>86.7</v>
      </c>
      <c r="Q59" s="822">
        <v>86.38</v>
      </c>
      <c r="R59" s="822">
        <v>87.67</v>
      </c>
      <c r="S59" s="822">
        <v>89.24</v>
      </c>
      <c r="T59" s="822">
        <v>88.92</v>
      </c>
      <c r="U59" s="822">
        <v>89.32</v>
      </c>
      <c r="V59" s="822">
        <v>90.46</v>
      </c>
      <c r="W59" s="822">
        <v>90.9</v>
      </c>
      <c r="X59" s="756">
        <v>89.97</v>
      </c>
      <c r="Y59" s="757">
        <v>85.85</v>
      </c>
      <c r="Z59" s="756">
        <v>85.85</v>
      </c>
      <c r="AA59" s="756">
        <v>85.85</v>
      </c>
      <c r="AB59" s="756">
        <v>85.85</v>
      </c>
      <c r="AC59" s="758">
        <v>85.85</v>
      </c>
      <c r="AD59" s="759">
        <v>86.98</v>
      </c>
      <c r="AE59" s="760">
        <v>85.85</v>
      </c>
      <c r="AF59" s="760">
        <v>85.85</v>
      </c>
      <c r="AG59" s="760">
        <v>85.89</v>
      </c>
      <c r="AH59" s="760">
        <v>85.97</v>
      </c>
      <c r="AI59" s="760">
        <v>93.16</v>
      </c>
      <c r="AJ59" s="824">
        <f>SUM(I59:AI59)</f>
        <v>2582.3599999999992</v>
      </c>
      <c r="AK59" s="791"/>
      <c r="AL59" s="795"/>
      <c r="AM59" s="146"/>
      <c r="AN59" s="825"/>
      <c r="AO59" s="793"/>
      <c r="AP59" s="794"/>
      <c r="AQ59" s="793"/>
      <c r="AR59" s="794"/>
      <c r="AS59" s="795"/>
      <c r="AT59" s="146"/>
      <c r="AU59" s="794"/>
      <c r="AV59" s="793"/>
      <c r="AW59" s="794"/>
      <c r="AX59" s="793"/>
      <c r="AY59" s="794"/>
      <c r="AZ59" s="793"/>
      <c r="BA59" s="794"/>
      <c r="BB59" s="793"/>
      <c r="BC59" s="826"/>
      <c r="BD59" s="795"/>
      <c r="BE59" s="795"/>
      <c r="BF59" s="146"/>
      <c r="BG59" s="794"/>
      <c r="BH59" s="145"/>
      <c r="BI59" s="145"/>
      <c r="BJ59" s="796"/>
      <c r="BK59" s="827">
        <v>95.85</v>
      </c>
      <c r="BL59" s="795"/>
      <c r="BM59" s="795"/>
      <c r="BN59" s="795"/>
      <c r="BO59" s="793">
        <v>43630</v>
      </c>
      <c r="BP59" s="794"/>
      <c r="BQ59" s="795"/>
      <c r="BR59" s="795"/>
      <c r="BS59" s="146"/>
      <c r="BT59" s="770">
        <v>91.1</v>
      </c>
      <c r="BU59" s="161"/>
      <c r="BV59" s="161"/>
      <c r="BW59" s="161"/>
      <c r="BX59" s="161"/>
      <c r="BY59" s="161"/>
      <c r="BZ59" s="162">
        <v>43685</v>
      </c>
      <c r="CA59" s="799">
        <v>92.07</v>
      </c>
      <c r="CB59" s="828">
        <v>300</v>
      </c>
      <c r="CC59" s="146" t="s">
        <v>478</v>
      </c>
      <c r="CD59" s="799">
        <v>87.91</v>
      </c>
      <c r="CE59" s="807"/>
      <c r="CF59" s="146">
        <v>43745</v>
      </c>
      <c r="CG59" s="828">
        <v>86.7</v>
      </c>
      <c r="CH59" s="828">
        <v>86.38</v>
      </c>
      <c r="CI59" s="798"/>
      <c r="CJ59" s="162" t="s">
        <v>479</v>
      </c>
      <c r="CK59" s="826"/>
      <c r="CL59" s="801"/>
      <c r="CM59" s="801"/>
      <c r="CN59" s="802"/>
      <c r="CO59" s="803">
        <v>87.67</v>
      </c>
      <c r="CP59" s="801"/>
      <c r="CQ59" s="802" t="s">
        <v>246</v>
      </c>
      <c r="CR59" s="804">
        <v>89.24</v>
      </c>
      <c r="CS59" s="781">
        <v>215</v>
      </c>
      <c r="CT59" s="801"/>
      <c r="CU59" s="801"/>
      <c r="CV59" s="104" t="s">
        <v>480</v>
      </c>
      <c r="CW59" s="829">
        <v>215.32</v>
      </c>
      <c r="CX59" s="801"/>
      <c r="CY59" s="801"/>
      <c r="CZ59" s="806" t="s">
        <v>364</v>
      </c>
      <c r="DA59" s="781">
        <v>90.46</v>
      </c>
      <c r="DB59" s="801"/>
      <c r="DC59" s="104" t="s">
        <v>470</v>
      </c>
      <c r="DD59" s="800"/>
      <c r="DE59" s="801"/>
      <c r="DF59" s="104"/>
      <c r="DG59" s="775">
        <v>90.9</v>
      </c>
      <c r="DH59" s="801"/>
      <c r="DI59" s="802" t="s">
        <v>307</v>
      </c>
      <c r="DJ59" s="830">
        <v>89.97</v>
      </c>
      <c r="DK59" s="831"/>
      <c r="DL59" s="104" t="s">
        <v>281</v>
      </c>
      <c r="DM59" s="785">
        <v>85.85</v>
      </c>
      <c r="DN59" s="783"/>
      <c r="DO59" s="802" t="s">
        <v>225</v>
      </c>
      <c r="DP59" s="832"/>
      <c r="DQ59" s="831"/>
      <c r="DR59" s="831"/>
      <c r="DS59" s="831"/>
      <c r="DT59" s="831"/>
      <c r="DU59" s="831"/>
      <c r="DV59" s="104"/>
      <c r="DW59" s="775">
        <v>82.54</v>
      </c>
      <c r="DX59" s="801"/>
      <c r="DY59" s="776"/>
      <c r="DZ59" s="104" t="s">
        <v>1074</v>
      </c>
      <c r="EA59" s="800"/>
      <c r="EB59" s="801"/>
      <c r="EC59" s="802"/>
      <c r="ED59" s="775">
        <v>130</v>
      </c>
      <c r="EE59" s="801"/>
      <c r="EF59" s="104" t="s">
        <v>209</v>
      </c>
      <c r="EG59" s="785">
        <v>160</v>
      </c>
      <c r="EH59" s="831"/>
      <c r="EI59" s="831"/>
      <c r="EJ59" s="831"/>
      <c r="EK59" s="104" t="s">
        <v>1180</v>
      </c>
      <c r="EL59" s="784"/>
      <c r="EM59" s="783"/>
      <c r="EN59" s="777"/>
      <c r="EO59" s="830">
        <v>140.38</v>
      </c>
      <c r="EP59" s="830">
        <v>85.89</v>
      </c>
      <c r="EQ59" s="783"/>
      <c r="ER59" s="479" t="s">
        <v>1218</v>
      </c>
      <c r="ES59" s="931"/>
      <c r="ET59" s="776"/>
      <c r="EU59" s="776"/>
      <c r="EV59" s="479"/>
      <c r="EW59" s="775">
        <v>93.16</v>
      </c>
      <c r="EX59" s="776"/>
      <c r="EY59" s="777" t="s">
        <v>1227</v>
      </c>
      <c r="EZ59" s="776"/>
      <c r="FA59" s="776"/>
      <c r="FB59" s="786"/>
      <c r="FC59" s="102">
        <f t="shared" si="14"/>
        <v>2582.3599999999992</v>
      </c>
      <c r="FD59" s="528">
        <f t="shared" si="15"/>
        <v>2496.39</v>
      </c>
      <c r="FE59" s="684"/>
      <c r="FF59" s="164">
        <f>FD59-FC59</f>
        <v>-85.969999999999345</v>
      </c>
      <c r="FG59" s="64"/>
      <c r="FH59" s="474"/>
      <c r="FI59" s="190"/>
      <c r="FJ59" s="191"/>
    </row>
    <row r="60" spans="1:167" s="166" customFormat="1" ht="20.25" customHeight="1" x14ac:dyDescent="0.25">
      <c r="A60" s="445">
        <f t="shared" si="13"/>
        <v>4</v>
      </c>
      <c r="B60" s="517" t="s">
        <v>43</v>
      </c>
      <c r="C60" s="66" t="s">
        <v>4</v>
      </c>
      <c r="D60" s="111" t="s">
        <v>1016</v>
      </c>
      <c r="E60" s="133" t="s">
        <v>481</v>
      </c>
      <c r="F60" s="112" t="s">
        <v>482</v>
      </c>
      <c r="G60" s="70"/>
      <c r="H60" s="71" t="s">
        <v>483</v>
      </c>
      <c r="I60" s="822">
        <v>120.51</v>
      </c>
      <c r="J60" s="822">
        <v>195.33</v>
      </c>
      <c r="K60" s="822">
        <v>96.3</v>
      </c>
      <c r="L60" s="822">
        <v>94.03</v>
      </c>
      <c r="M60" s="822">
        <v>94.33</v>
      </c>
      <c r="N60" s="822">
        <v>99.02</v>
      </c>
      <c r="O60" s="822">
        <v>98.82</v>
      </c>
      <c r="P60" s="822">
        <v>100.52</v>
      </c>
      <c r="Q60" s="822">
        <v>97.81</v>
      </c>
      <c r="R60" s="822">
        <v>93.28</v>
      </c>
      <c r="S60" s="822">
        <v>92.76</v>
      </c>
      <c r="T60" s="822">
        <v>91.18</v>
      </c>
      <c r="U60" s="822">
        <v>91.47</v>
      </c>
      <c r="V60" s="756">
        <v>93.28</v>
      </c>
      <c r="W60" s="822">
        <v>93.32</v>
      </c>
      <c r="X60" s="822">
        <v>92.19</v>
      </c>
      <c r="Y60" s="833">
        <v>92.8</v>
      </c>
      <c r="Z60" s="756">
        <v>92.8</v>
      </c>
      <c r="AA60" s="756">
        <v>85.85</v>
      </c>
      <c r="AB60" s="756">
        <v>93.57</v>
      </c>
      <c r="AC60" s="758">
        <v>90.98</v>
      </c>
      <c r="AD60" s="759">
        <v>103.1</v>
      </c>
      <c r="AE60" s="760">
        <v>85.85</v>
      </c>
      <c r="AF60" s="760">
        <v>114.37</v>
      </c>
      <c r="AG60" s="760">
        <v>85.85</v>
      </c>
      <c r="AH60" s="760">
        <v>113.36</v>
      </c>
      <c r="AI60" s="760">
        <v>111.91</v>
      </c>
      <c r="AJ60" s="750">
        <f t="shared" ref="AJ60:AJ64" si="16">SUM(I60:AI60)</f>
        <v>2714.5899999999992</v>
      </c>
      <c r="AK60" s="791"/>
      <c r="AL60" s="834"/>
      <c r="AM60" s="793"/>
      <c r="AN60" s="794"/>
      <c r="AO60" s="793"/>
      <c r="AP60" s="794"/>
      <c r="AQ60" s="793"/>
      <c r="AR60" s="794"/>
      <c r="AS60" s="795"/>
      <c r="AT60" s="146"/>
      <c r="AU60" s="835">
        <v>78</v>
      </c>
      <c r="AV60" s="146">
        <v>43818</v>
      </c>
      <c r="AW60" s="836">
        <v>78</v>
      </c>
      <c r="AX60" s="146">
        <v>43487</v>
      </c>
      <c r="AY60" s="836">
        <v>78</v>
      </c>
      <c r="AZ60" s="146">
        <v>43517</v>
      </c>
      <c r="BA60" s="825"/>
      <c r="BB60" s="146"/>
      <c r="BC60" s="837">
        <v>78</v>
      </c>
      <c r="BD60" s="795"/>
      <c r="BE60" s="795"/>
      <c r="BF60" s="146">
        <v>43585</v>
      </c>
      <c r="BG60" s="837">
        <v>78</v>
      </c>
      <c r="BH60" s="795"/>
      <c r="BI60" s="145"/>
      <c r="BJ60" s="162">
        <v>43600</v>
      </c>
      <c r="BK60" s="838">
        <v>78</v>
      </c>
      <c r="BL60" s="839">
        <v>78</v>
      </c>
      <c r="BM60" s="840">
        <v>99</v>
      </c>
      <c r="BN60" s="145"/>
      <c r="BO60" s="146" t="s">
        <v>484</v>
      </c>
      <c r="BP60" s="841">
        <v>94.33</v>
      </c>
      <c r="BQ60" s="842">
        <v>78</v>
      </c>
      <c r="BR60" s="843"/>
      <c r="BS60" s="146" t="s">
        <v>485</v>
      </c>
      <c r="BT60" s="799">
        <v>78</v>
      </c>
      <c r="BU60" s="798"/>
      <c r="BV60" s="798"/>
      <c r="BW60" s="798"/>
      <c r="BX60" s="798"/>
      <c r="BY60" s="798"/>
      <c r="BZ60" s="162">
        <v>43700</v>
      </c>
      <c r="CA60" s="797"/>
      <c r="CB60" s="798"/>
      <c r="CC60" s="146"/>
      <c r="CD60" s="799">
        <v>100.52</v>
      </c>
      <c r="CE60" s="798"/>
      <c r="CF60" s="146">
        <v>43745</v>
      </c>
      <c r="CG60" s="799">
        <v>97.81</v>
      </c>
      <c r="CH60" s="798"/>
      <c r="CI60" s="798"/>
      <c r="CJ60" s="162">
        <v>43781</v>
      </c>
      <c r="CK60" s="775">
        <v>93.28</v>
      </c>
      <c r="CL60" s="781">
        <v>78</v>
      </c>
      <c r="CM60" s="801"/>
      <c r="CN60" s="802" t="s">
        <v>486</v>
      </c>
      <c r="CO60" s="781">
        <v>8.9499999999999993</v>
      </c>
      <c r="CP60" s="801"/>
      <c r="CQ60" s="802" t="s">
        <v>442</v>
      </c>
      <c r="CR60" s="775">
        <v>78</v>
      </c>
      <c r="CS60" s="801"/>
      <c r="CT60" s="801"/>
      <c r="CU60" s="801"/>
      <c r="CV60" s="104" t="s">
        <v>487</v>
      </c>
      <c r="CW60" s="805">
        <v>22.42</v>
      </c>
      <c r="CX60" s="801"/>
      <c r="CY60" s="801"/>
      <c r="CZ60" s="806" t="s">
        <v>353</v>
      </c>
      <c r="DA60" s="781">
        <v>78</v>
      </c>
      <c r="DB60" s="781">
        <v>78</v>
      </c>
      <c r="DC60" s="104" t="s">
        <v>488</v>
      </c>
      <c r="DD60" s="804">
        <v>93.32</v>
      </c>
      <c r="DE60" s="801"/>
      <c r="DF60" s="104" t="s">
        <v>222</v>
      </c>
      <c r="DG60" s="800"/>
      <c r="DH60" s="801"/>
      <c r="DI60" s="802"/>
      <c r="DJ60" s="830">
        <v>92.19</v>
      </c>
      <c r="DK60" s="830">
        <v>78</v>
      </c>
      <c r="DL60" s="104" t="s">
        <v>489</v>
      </c>
      <c r="DM60" s="785">
        <v>92.8</v>
      </c>
      <c r="DN60" s="830">
        <v>78</v>
      </c>
      <c r="DO60" s="802" t="s">
        <v>490</v>
      </c>
      <c r="DP60" s="784"/>
      <c r="DQ60" s="783"/>
      <c r="DR60" s="783"/>
      <c r="DS60" s="783"/>
      <c r="DT60" s="783"/>
      <c r="DU60" s="783"/>
      <c r="DV60" s="104"/>
      <c r="DW60" s="775">
        <v>49.02</v>
      </c>
      <c r="DX60" s="781">
        <v>49.02</v>
      </c>
      <c r="DY60" s="776"/>
      <c r="DZ60" s="104" t="s">
        <v>1079</v>
      </c>
      <c r="EA60" s="775">
        <v>37.49</v>
      </c>
      <c r="EB60" s="801"/>
      <c r="EC60" s="802" t="s">
        <v>1107</v>
      </c>
      <c r="ED60" s="775">
        <v>103.1</v>
      </c>
      <c r="EE60" s="781">
        <v>103.1</v>
      </c>
      <c r="EF60" s="104" t="s">
        <v>1139</v>
      </c>
      <c r="EG60" s="832"/>
      <c r="EH60" s="831"/>
      <c r="EI60" s="831"/>
      <c r="EJ60" s="831"/>
      <c r="EK60" s="104"/>
      <c r="EL60" s="784"/>
      <c r="EM60" s="783"/>
      <c r="EN60" s="777"/>
      <c r="EO60" s="830">
        <v>97.12</v>
      </c>
      <c r="EP60" s="830">
        <v>100</v>
      </c>
      <c r="EQ60" s="830">
        <v>85.85</v>
      </c>
      <c r="ER60" s="479" t="s">
        <v>1200</v>
      </c>
      <c r="ES60" s="775">
        <v>13.36</v>
      </c>
      <c r="ET60" s="781">
        <v>78</v>
      </c>
      <c r="EU60" s="807"/>
      <c r="EV60" s="479" t="s">
        <v>1244</v>
      </c>
      <c r="EW60" s="775">
        <v>111.91</v>
      </c>
      <c r="EX60" s="688"/>
      <c r="EY60" s="777" t="s">
        <v>1227</v>
      </c>
      <c r="EZ60" s="781">
        <v>111.91</v>
      </c>
      <c r="FA60" s="776"/>
      <c r="FB60" s="786" t="s">
        <v>1248</v>
      </c>
      <c r="FC60" s="102">
        <f t="shared" si="14"/>
        <v>2714.5899999999992</v>
      </c>
      <c r="FD60" s="528">
        <f>AL60+AN60+AP60+AR60+AS60+AU60+AW60+AY60+BA60+BC60+BD60+BE60+BG60+BH60+BI60+BK60+BL60+BM60+BN60+BP60+BQ60+BR60+BT60+BU60+BV60+BW60+BX60+BY60+CA60+CB60+CD60+CE60+CG60+CM60+CI60+CO60+CL60+CP60+CK60+CH60+CR60+CS60+CT60+CU60+CW60+CX60+CY60+DA60+DB60+DD60+DE60+DG60+DH60+DJ60+DK60+DM60+DN60+DP60+DQ60+DR60+DS60+DT60+DU60+DW60+DX60+DY60+EA60+EB60+ED60+EE60+EG60+EH60+EI60+EJ60+EL60+EM60+EO60+EP60+EQ60+ES60+ET60+EU60+EW60+EX60+EZ60+FA60</f>
        <v>2904.4999999999995</v>
      </c>
      <c r="FE60" s="684"/>
      <c r="FF60" s="164">
        <f>FD60-FC60</f>
        <v>189.91000000000031</v>
      </c>
      <c r="FG60" s="64"/>
      <c r="FH60" s="474"/>
      <c r="FI60" s="190"/>
      <c r="FJ60" s="191"/>
    </row>
    <row r="61" spans="1:167" s="166" customFormat="1" ht="20.25" customHeight="1" x14ac:dyDescent="0.25">
      <c r="A61" s="445">
        <f t="shared" si="13"/>
        <v>5</v>
      </c>
      <c r="B61" s="517" t="s">
        <v>491</v>
      </c>
      <c r="C61" s="66" t="s">
        <v>5</v>
      </c>
      <c r="D61" s="111" t="s">
        <v>1097</v>
      </c>
      <c r="E61" s="133" t="s">
        <v>492</v>
      </c>
      <c r="F61" s="105" t="s">
        <v>979</v>
      </c>
      <c r="G61" s="70" t="s">
        <v>951</v>
      </c>
      <c r="H61" s="71" t="s">
        <v>493</v>
      </c>
      <c r="I61" s="844">
        <v>236.69</v>
      </c>
      <c r="J61" s="844">
        <v>236.24</v>
      </c>
      <c r="K61" s="844">
        <v>100.39</v>
      </c>
      <c r="L61" s="844">
        <v>112.67</v>
      </c>
      <c r="M61" s="844">
        <v>123.47</v>
      </c>
      <c r="N61" s="844">
        <v>127.06</v>
      </c>
      <c r="O61" s="844">
        <v>172.61</v>
      </c>
      <c r="P61" s="844">
        <v>159.71</v>
      </c>
      <c r="Q61" s="844">
        <v>113.04</v>
      </c>
      <c r="R61" s="844">
        <v>101.24</v>
      </c>
      <c r="S61" s="844">
        <v>99.34</v>
      </c>
      <c r="T61" s="756">
        <v>97.4</v>
      </c>
      <c r="U61" s="756">
        <v>96.52</v>
      </c>
      <c r="V61" s="756">
        <v>96.84</v>
      </c>
      <c r="W61" s="756">
        <v>97.77</v>
      </c>
      <c r="X61" s="756">
        <v>112.39</v>
      </c>
      <c r="Y61" s="757">
        <v>122.09</v>
      </c>
      <c r="Z61" s="756">
        <v>122.09</v>
      </c>
      <c r="AA61" s="756">
        <v>85.85</v>
      </c>
      <c r="AB61" s="756">
        <v>120.92</v>
      </c>
      <c r="AC61" s="758">
        <v>113.65</v>
      </c>
      <c r="AD61" s="759">
        <v>128.97999999999999</v>
      </c>
      <c r="AE61" s="760">
        <v>85.85</v>
      </c>
      <c r="AF61" s="760">
        <v>250.91</v>
      </c>
      <c r="AG61" s="760">
        <v>140.97999999999999</v>
      </c>
      <c r="AH61" s="760">
        <v>96.07</v>
      </c>
      <c r="AI61" s="760">
        <v>126.37</v>
      </c>
      <c r="AJ61" s="750">
        <f t="shared" si="16"/>
        <v>3477.1400000000003</v>
      </c>
      <c r="AK61" s="791"/>
      <c r="AL61" s="846"/>
      <c r="AM61" s="793"/>
      <c r="AN61" s="794"/>
      <c r="AO61" s="793"/>
      <c r="AP61" s="794"/>
      <c r="AQ61" s="793"/>
      <c r="AR61" s="847"/>
      <c r="AS61" s="145"/>
      <c r="AT61" s="146"/>
      <c r="AU61" s="794"/>
      <c r="AV61" s="793"/>
      <c r="AW61" s="794"/>
      <c r="AX61" s="793"/>
      <c r="AY61" s="794"/>
      <c r="AZ61" s="793"/>
      <c r="BA61" s="794"/>
      <c r="BB61" s="793"/>
      <c r="BC61" s="837">
        <v>236.69</v>
      </c>
      <c r="BD61" s="795"/>
      <c r="BE61" s="795"/>
      <c r="BF61" s="146" t="s">
        <v>494</v>
      </c>
      <c r="BG61" s="837">
        <v>236.24</v>
      </c>
      <c r="BH61" s="795"/>
      <c r="BI61" s="145"/>
      <c r="BJ61" s="162">
        <v>43614</v>
      </c>
      <c r="BK61" s="794"/>
      <c r="BL61" s="795"/>
      <c r="BM61" s="795"/>
      <c r="BN61" s="795"/>
      <c r="BO61" s="793"/>
      <c r="BP61" s="837">
        <v>123.47</v>
      </c>
      <c r="BQ61" s="848">
        <v>213.06</v>
      </c>
      <c r="BR61" s="795"/>
      <c r="BS61" s="146">
        <v>43657</v>
      </c>
      <c r="BT61" s="849"/>
      <c r="BU61" s="161"/>
      <c r="BV61" s="161"/>
      <c r="BW61" s="161"/>
      <c r="BX61" s="161"/>
      <c r="BY61" s="161"/>
      <c r="BZ61" s="162"/>
      <c r="CA61" s="799">
        <v>127.06</v>
      </c>
      <c r="CB61" s="828">
        <v>159.71</v>
      </c>
      <c r="CC61" s="146" t="s">
        <v>495</v>
      </c>
      <c r="CD61" s="797"/>
      <c r="CE61" s="798"/>
      <c r="CF61" s="146"/>
      <c r="CG61" s="799">
        <v>113.04</v>
      </c>
      <c r="CH61" s="798"/>
      <c r="CI61" s="798"/>
      <c r="CJ61" s="162">
        <v>43781</v>
      </c>
      <c r="CK61" s="804">
        <v>101.24</v>
      </c>
      <c r="CL61" s="803">
        <v>99.34</v>
      </c>
      <c r="CM61" s="801"/>
      <c r="CN61" s="850" t="s">
        <v>496</v>
      </c>
      <c r="CO61" s="801"/>
      <c r="CP61" s="801"/>
      <c r="CQ61" s="802"/>
      <c r="CR61" s="804">
        <v>97.4</v>
      </c>
      <c r="CS61" s="801"/>
      <c r="CT61" s="801"/>
      <c r="CU61" s="801"/>
      <c r="CV61" s="104" t="s">
        <v>273</v>
      </c>
      <c r="CW61" s="829">
        <v>96.52</v>
      </c>
      <c r="CX61" s="801"/>
      <c r="CY61" s="801"/>
      <c r="CZ61" s="806" t="s">
        <v>497</v>
      </c>
      <c r="DA61" s="801"/>
      <c r="DB61" s="801"/>
      <c r="DC61" s="104"/>
      <c r="DD61" s="800"/>
      <c r="DE61" s="801"/>
      <c r="DF61" s="104"/>
      <c r="DG61" s="800"/>
      <c r="DH61" s="801"/>
      <c r="DI61" s="802"/>
      <c r="DJ61" s="830">
        <v>112.39</v>
      </c>
      <c r="DK61" s="830">
        <v>194.61</v>
      </c>
      <c r="DL61" s="104" t="s">
        <v>498</v>
      </c>
      <c r="DM61" s="832"/>
      <c r="DN61" s="831"/>
      <c r="DO61" s="802"/>
      <c r="DP61" s="785">
        <v>122.09</v>
      </c>
      <c r="DQ61" s="830">
        <v>172.61</v>
      </c>
      <c r="DR61" s="830">
        <v>122.09</v>
      </c>
      <c r="DS61" s="783"/>
      <c r="DT61" s="783"/>
      <c r="DU61" s="783"/>
      <c r="DV61" s="104" t="s">
        <v>997</v>
      </c>
      <c r="DW61" s="775">
        <v>85.85</v>
      </c>
      <c r="DX61" s="801"/>
      <c r="DY61" s="776"/>
      <c r="DZ61" s="104" t="s">
        <v>1062</v>
      </c>
      <c r="EA61" s="775">
        <v>113.65</v>
      </c>
      <c r="EB61" s="801"/>
      <c r="EC61" s="802" t="s">
        <v>1107</v>
      </c>
      <c r="ED61" s="775">
        <v>120.92</v>
      </c>
      <c r="EE61" s="781">
        <v>128.97999999999999</v>
      </c>
      <c r="EF61" s="104" t="s">
        <v>1140</v>
      </c>
      <c r="EG61" s="785">
        <v>85.85</v>
      </c>
      <c r="EH61" s="831"/>
      <c r="EI61" s="831"/>
      <c r="EJ61" s="831"/>
      <c r="EK61" s="479" t="s">
        <v>1157</v>
      </c>
      <c r="EL61" s="785">
        <v>250.91</v>
      </c>
      <c r="EM61" s="783"/>
      <c r="EN61" s="777" t="s">
        <v>1188</v>
      </c>
      <c r="EO61" s="830">
        <v>140.97999999999999</v>
      </c>
      <c r="EP61" s="783"/>
      <c r="EQ61" s="783"/>
      <c r="ER61" s="479" t="s">
        <v>1196</v>
      </c>
      <c r="ES61" s="775">
        <v>96.07</v>
      </c>
      <c r="ET61" s="782"/>
      <c r="EU61" s="776"/>
      <c r="EV61" s="479" t="s">
        <v>1236</v>
      </c>
      <c r="EW61" s="775">
        <v>138.97</v>
      </c>
      <c r="EX61" s="776"/>
      <c r="EY61" s="777" t="s">
        <v>1227</v>
      </c>
      <c r="EZ61" s="776"/>
      <c r="FA61" s="776"/>
      <c r="FB61" s="786"/>
      <c r="FC61" s="102">
        <f t="shared" si="14"/>
        <v>3477.1400000000003</v>
      </c>
      <c r="FD61" s="102">
        <f t="shared" si="15"/>
        <v>3489.74</v>
      </c>
      <c r="FE61" s="684"/>
      <c r="FF61" s="164">
        <f t="shared" ref="FF61:FF90" si="17">FD61-FC61</f>
        <v>12.599999999999454</v>
      </c>
      <c r="FG61" s="64"/>
      <c r="FH61" s="430"/>
      <c r="FI61" s="190"/>
      <c r="FJ61" s="191"/>
      <c r="FK61" s="197"/>
    </row>
    <row r="62" spans="1:167" s="166" customFormat="1" ht="20.25" customHeight="1" x14ac:dyDescent="0.25">
      <c r="A62" s="445">
        <f t="shared" si="13"/>
        <v>6</v>
      </c>
      <c r="B62" s="517" t="s">
        <v>499</v>
      </c>
      <c r="C62" s="66" t="s">
        <v>6</v>
      </c>
      <c r="D62" s="67" t="s">
        <v>500</v>
      </c>
      <c r="E62" s="851" t="s">
        <v>501</v>
      </c>
      <c r="F62" s="112" t="s">
        <v>502</v>
      </c>
      <c r="G62" s="70" t="s">
        <v>949</v>
      </c>
      <c r="H62" s="71" t="s">
        <v>503</v>
      </c>
      <c r="I62" s="822">
        <v>187.16</v>
      </c>
      <c r="J62" s="822">
        <v>185.8</v>
      </c>
      <c r="K62" s="822">
        <v>94.49</v>
      </c>
      <c r="L62" s="822">
        <v>93.12</v>
      </c>
      <c r="M62" s="822">
        <v>107.29</v>
      </c>
      <c r="N62" s="822">
        <v>103.83</v>
      </c>
      <c r="O62" s="822">
        <v>103.26</v>
      </c>
      <c r="P62" s="822">
        <v>103.79</v>
      </c>
      <c r="Q62" s="822">
        <v>99.99</v>
      </c>
      <c r="R62" s="822">
        <v>95.83</v>
      </c>
      <c r="S62" s="822">
        <v>95.02</v>
      </c>
      <c r="T62" s="822">
        <v>92.24</v>
      </c>
      <c r="U62" s="822">
        <v>91.83</v>
      </c>
      <c r="V62" s="822">
        <v>87.75</v>
      </c>
      <c r="W62" s="822">
        <v>92.03</v>
      </c>
      <c r="X62" s="822">
        <v>93.2</v>
      </c>
      <c r="Y62" s="833">
        <v>96.72</v>
      </c>
      <c r="Z62" s="756">
        <v>96.72</v>
      </c>
      <c r="AA62" s="756">
        <v>85.85</v>
      </c>
      <c r="AB62" s="756">
        <v>100.76</v>
      </c>
      <c r="AC62" s="758">
        <v>93.73</v>
      </c>
      <c r="AD62" s="759">
        <v>107.18</v>
      </c>
      <c r="AE62" s="760">
        <v>85.85</v>
      </c>
      <c r="AF62" s="760">
        <v>85.85</v>
      </c>
      <c r="AG62" s="760">
        <v>85.85</v>
      </c>
      <c r="AH62" s="760">
        <v>87.06</v>
      </c>
      <c r="AI62" s="760">
        <v>85.85</v>
      </c>
      <c r="AJ62" s="750">
        <f t="shared" si="16"/>
        <v>2738.0499999999993</v>
      </c>
      <c r="AK62" s="791"/>
      <c r="AL62" s="792"/>
      <c r="AM62" s="146"/>
      <c r="AN62" s="794"/>
      <c r="AO62" s="793"/>
      <c r="AP62" s="825"/>
      <c r="AQ62" s="793"/>
      <c r="AR62" s="794"/>
      <c r="AS62" s="795"/>
      <c r="AT62" s="146"/>
      <c r="AU62" s="794"/>
      <c r="AV62" s="793"/>
      <c r="AW62" s="794"/>
      <c r="AX62" s="793"/>
      <c r="AY62" s="794"/>
      <c r="AZ62" s="793"/>
      <c r="BA62" s="794"/>
      <c r="BB62" s="793"/>
      <c r="BC62" s="827">
        <v>372.96</v>
      </c>
      <c r="BD62" s="795"/>
      <c r="BE62" s="795"/>
      <c r="BF62" s="146">
        <v>43577</v>
      </c>
      <c r="BG62" s="837">
        <v>94.49</v>
      </c>
      <c r="BH62" s="795"/>
      <c r="BI62" s="145"/>
      <c r="BJ62" s="162">
        <v>43614</v>
      </c>
      <c r="BK62" s="794"/>
      <c r="BL62" s="795"/>
      <c r="BM62" s="795"/>
      <c r="BN62" s="795"/>
      <c r="BO62" s="793"/>
      <c r="BP62" s="794"/>
      <c r="BQ62" s="795"/>
      <c r="BR62" s="795"/>
      <c r="BS62" s="146"/>
      <c r="BT62" s="770">
        <v>107.29</v>
      </c>
      <c r="BU62" s="828">
        <v>103.26</v>
      </c>
      <c r="BV62" s="798"/>
      <c r="BW62" s="798"/>
      <c r="BX62" s="798"/>
      <c r="BY62" s="798"/>
      <c r="BZ62" s="162" t="s">
        <v>504</v>
      </c>
      <c r="CA62" s="799">
        <v>196.95</v>
      </c>
      <c r="CB62" s="161"/>
      <c r="CC62" s="146">
        <v>43712</v>
      </c>
      <c r="CD62" s="799">
        <v>103.79</v>
      </c>
      <c r="CE62" s="798"/>
      <c r="CF62" s="146">
        <v>43742</v>
      </c>
      <c r="CG62" s="799">
        <v>99.99</v>
      </c>
      <c r="CH62" s="798"/>
      <c r="CI62" s="798"/>
      <c r="CJ62" s="162">
        <v>43781</v>
      </c>
      <c r="CK62" s="775">
        <v>95.83</v>
      </c>
      <c r="CL62" s="803">
        <v>95.02</v>
      </c>
      <c r="CM62" s="801"/>
      <c r="CN62" s="802" t="s">
        <v>505</v>
      </c>
      <c r="CO62" s="781">
        <v>92.24</v>
      </c>
      <c r="CP62" s="801"/>
      <c r="CQ62" s="802" t="s">
        <v>363</v>
      </c>
      <c r="CR62" s="800"/>
      <c r="CS62" s="801"/>
      <c r="CT62" s="801"/>
      <c r="CU62" s="801"/>
      <c r="CV62" s="104"/>
      <c r="CW62" s="829">
        <v>91.83</v>
      </c>
      <c r="CX62" s="801"/>
      <c r="CY62" s="801"/>
      <c r="CZ62" s="806" t="s">
        <v>506</v>
      </c>
      <c r="DA62" s="781">
        <v>87.75</v>
      </c>
      <c r="DB62" s="801"/>
      <c r="DC62" s="104" t="s">
        <v>266</v>
      </c>
      <c r="DD62" s="804">
        <v>92.03</v>
      </c>
      <c r="DE62" s="801"/>
      <c r="DF62" s="104" t="s">
        <v>222</v>
      </c>
      <c r="DG62" s="800"/>
      <c r="DH62" s="801"/>
      <c r="DI62" s="802"/>
      <c r="DJ62" s="830">
        <v>93.2</v>
      </c>
      <c r="DK62" s="831"/>
      <c r="DL62" s="104" t="s">
        <v>250</v>
      </c>
      <c r="DM62" s="832"/>
      <c r="DN62" s="831"/>
      <c r="DO62" s="802"/>
      <c r="DP62" s="785">
        <v>193.44</v>
      </c>
      <c r="DQ62" s="831"/>
      <c r="DR62" s="831"/>
      <c r="DS62" s="831"/>
      <c r="DT62" s="831"/>
      <c r="DU62" s="831"/>
      <c r="DV62" s="104" t="s">
        <v>981</v>
      </c>
      <c r="DW62" s="775">
        <v>85.85</v>
      </c>
      <c r="DX62" s="781">
        <v>100.76</v>
      </c>
      <c r="DY62" s="776"/>
      <c r="DZ62" s="104" t="s">
        <v>1070</v>
      </c>
      <c r="EA62" s="775">
        <v>93.73</v>
      </c>
      <c r="EB62" s="801"/>
      <c r="EC62" s="802" t="s">
        <v>1107</v>
      </c>
      <c r="ED62" s="775">
        <v>107.18</v>
      </c>
      <c r="EE62" s="104"/>
      <c r="EF62" s="104" t="s">
        <v>731</v>
      </c>
      <c r="EG62" s="785">
        <v>85.85</v>
      </c>
      <c r="EH62" s="831"/>
      <c r="EI62" s="831"/>
      <c r="EJ62" s="831"/>
      <c r="EK62" s="104" t="s">
        <v>1157</v>
      </c>
      <c r="EL62" s="785">
        <v>85.85</v>
      </c>
      <c r="EM62" s="783"/>
      <c r="EN62" s="777" t="s">
        <v>1188</v>
      </c>
      <c r="EO62" s="783"/>
      <c r="EP62" s="783"/>
      <c r="EQ62" s="783"/>
      <c r="ER62" s="479"/>
      <c r="ES62" s="775">
        <v>87.06</v>
      </c>
      <c r="ET62" s="1196">
        <v>85.85</v>
      </c>
      <c r="EU62" s="776"/>
      <c r="EV62" s="479" t="s">
        <v>1237</v>
      </c>
      <c r="EW62" s="775">
        <v>85.85</v>
      </c>
      <c r="EX62" s="776"/>
      <c r="EY62" s="777" t="s">
        <v>1227</v>
      </c>
      <c r="EZ62" s="776"/>
      <c r="FA62" s="776"/>
      <c r="FB62" s="786"/>
      <c r="FC62" s="102">
        <f t="shared" si="14"/>
        <v>2738.0499999999993</v>
      </c>
      <c r="FD62" s="102">
        <f t="shared" si="15"/>
        <v>2738.0499999999993</v>
      </c>
      <c r="FE62" s="684"/>
      <c r="FF62" s="164">
        <f t="shared" si="17"/>
        <v>0</v>
      </c>
      <c r="FG62" s="64"/>
      <c r="FH62" s="474"/>
      <c r="FI62" s="190"/>
      <c r="FJ62" s="191"/>
    </row>
    <row r="63" spans="1:167" s="166" customFormat="1" ht="20.25" customHeight="1" x14ac:dyDescent="0.25">
      <c r="A63" s="445">
        <f t="shared" si="13"/>
        <v>7</v>
      </c>
      <c r="B63" s="517" t="s">
        <v>47</v>
      </c>
      <c r="C63" s="640" t="s">
        <v>507</v>
      </c>
      <c r="D63" s="67" t="s">
        <v>1056</v>
      </c>
      <c r="E63" s="852" t="s">
        <v>508</v>
      </c>
      <c r="F63" s="105" t="s">
        <v>509</v>
      </c>
      <c r="G63" s="70"/>
      <c r="H63" s="71" t="s">
        <v>279</v>
      </c>
      <c r="I63" s="822">
        <v>183.52</v>
      </c>
      <c r="J63" s="822">
        <v>174.61</v>
      </c>
      <c r="K63" s="822">
        <v>94.49</v>
      </c>
      <c r="L63" s="822">
        <v>90.4</v>
      </c>
      <c r="M63" s="822">
        <v>88.68</v>
      </c>
      <c r="N63" s="822">
        <v>91.34</v>
      </c>
      <c r="O63" s="822">
        <v>88.19</v>
      </c>
      <c r="P63" s="822">
        <v>87.18</v>
      </c>
      <c r="Q63" s="822">
        <v>89.61</v>
      </c>
      <c r="R63" s="822">
        <v>86.74</v>
      </c>
      <c r="S63" s="822">
        <v>89.79</v>
      </c>
      <c r="T63" s="822">
        <v>85.85</v>
      </c>
      <c r="U63" s="822">
        <v>85.85</v>
      </c>
      <c r="V63" s="822">
        <v>90.94</v>
      </c>
      <c r="W63" s="822">
        <v>94.58</v>
      </c>
      <c r="X63" s="822">
        <v>92.35</v>
      </c>
      <c r="Y63" s="833">
        <v>92.84</v>
      </c>
      <c r="Z63" s="756">
        <v>92.84</v>
      </c>
      <c r="AA63" s="756">
        <v>85.85</v>
      </c>
      <c r="AB63" s="756">
        <v>93.32</v>
      </c>
      <c r="AC63" s="758">
        <v>85.85</v>
      </c>
      <c r="AD63" s="759">
        <v>124.19</v>
      </c>
      <c r="AE63" s="853">
        <f>85.85+30.34</f>
        <v>116.19</v>
      </c>
      <c r="AF63" s="760">
        <v>89.73</v>
      </c>
      <c r="AG63" s="760">
        <v>85.85</v>
      </c>
      <c r="AH63" s="760">
        <v>107.54</v>
      </c>
      <c r="AI63" s="760">
        <v>86.5</v>
      </c>
      <c r="AJ63" s="750">
        <f t="shared" si="16"/>
        <v>2674.8199999999993</v>
      </c>
      <c r="AK63" s="791"/>
      <c r="AL63" s="846"/>
      <c r="AM63" s="793"/>
      <c r="AN63" s="794"/>
      <c r="AO63" s="793"/>
      <c r="AP63" s="794"/>
      <c r="AQ63" s="793"/>
      <c r="AR63" s="794"/>
      <c r="AS63" s="795"/>
      <c r="AT63" s="146"/>
      <c r="AU63" s="794"/>
      <c r="AV63" s="793"/>
      <c r="AW63" s="794"/>
      <c r="AX63" s="793"/>
      <c r="AY63" s="794"/>
      <c r="AZ63" s="793"/>
      <c r="BA63" s="794"/>
      <c r="BB63" s="793"/>
      <c r="BC63" s="794"/>
      <c r="BD63" s="795"/>
      <c r="BE63" s="795"/>
      <c r="BF63" s="146"/>
      <c r="BG63" s="794"/>
      <c r="BH63" s="145"/>
      <c r="BI63" s="145"/>
      <c r="BJ63" s="796"/>
      <c r="BK63" s="794"/>
      <c r="BL63" s="795"/>
      <c r="BM63" s="795"/>
      <c r="BN63" s="795"/>
      <c r="BO63" s="793"/>
      <c r="BP63" s="837">
        <v>266.04000000000002</v>
      </c>
      <c r="BQ63" s="795"/>
      <c r="BR63" s="795"/>
      <c r="BS63" s="146">
        <v>43654</v>
      </c>
      <c r="BT63" s="849"/>
      <c r="BU63" s="161"/>
      <c r="BV63" s="161"/>
      <c r="BW63" s="161"/>
      <c r="BX63" s="161"/>
      <c r="BY63" s="161"/>
      <c r="BZ63" s="162"/>
      <c r="CA63" s="797"/>
      <c r="CB63" s="798"/>
      <c r="CC63" s="146"/>
      <c r="CD63" s="797"/>
      <c r="CE63" s="798"/>
      <c r="CF63" s="146"/>
      <c r="CG63" s="797"/>
      <c r="CH63" s="798"/>
      <c r="CI63" s="798"/>
      <c r="CJ63" s="162"/>
      <c r="CK63" s="804">
        <v>404.72</v>
      </c>
      <c r="CL63" s="801"/>
      <c r="CM63" s="801"/>
      <c r="CN63" s="802" t="s">
        <v>305</v>
      </c>
      <c r="CO63" s="801"/>
      <c r="CP63" s="801"/>
      <c r="CQ63" s="802"/>
      <c r="CR63" s="775">
        <v>579.64</v>
      </c>
      <c r="CS63" s="801"/>
      <c r="CT63" s="801"/>
      <c r="CU63" s="801"/>
      <c r="CV63" s="104" t="s">
        <v>510</v>
      </c>
      <c r="CW63" s="854"/>
      <c r="CX63" s="801"/>
      <c r="CY63" s="801"/>
      <c r="CZ63" s="806"/>
      <c r="DA63" s="801"/>
      <c r="DB63" s="801"/>
      <c r="DC63" s="104"/>
      <c r="DD63" s="800"/>
      <c r="DE63" s="801"/>
      <c r="DF63" s="104"/>
      <c r="DG63" s="775">
        <v>283.74</v>
      </c>
      <c r="DH63" s="801"/>
      <c r="DI63" s="802" t="s">
        <v>374</v>
      </c>
      <c r="DJ63" s="831"/>
      <c r="DK63" s="831"/>
      <c r="DL63" s="104"/>
      <c r="DM63" s="832"/>
      <c r="DN63" s="831"/>
      <c r="DO63" s="802"/>
      <c r="DP63" s="832"/>
      <c r="DQ63" s="831"/>
      <c r="DR63" s="831"/>
      <c r="DS63" s="831"/>
      <c r="DT63" s="831"/>
      <c r="DU63" s="831"/>
      <c r="DV63" s="104"/>
      <c r="DW63" s="775">
        <v>351.51</v>
      </c>
      <c r="DX63" s="801"/>
      <c r="DY63" s="776"/>
      <c r="DZ63" s="104" t="s">
        <v>1065</v>
      </c>
      <c r="EA63" s="800"/>
      <c r="EB63" s="801"/>
      <c r="EC63" s="802"/>
      <c r="ED63" s="800"/>
      <c r="EE63" s="104"/>
      <c r="EF63" s="104"/>
      <c r="EG63" s="785">
        <v>389.21</v>
      </c>
      <c r="EH63" s="831"/>
      <c r="EI63" s="831"/>
      <c r="EJ63" s="831"/>
      <c r="EK63" s="479" t="s">
        <v>1159</v>
      </c>
      <c r="EL63" s="785">
        <v>120.07</v>
      </c>
      <c r="EM63" s="783"/>
      <c r="EN63" s="777" t="s">
        <v>1188</v>
      </c>
      <c r="EO63" s="783"/>
      <c r="EP63" s="783"/>
      <c r="EQ63" s="783"/>
      <c r="ER63" s="479"/>
      <c r="ES63" s="931"/>
      <c r="ET63" s="776"/>
      <c r="EU63" s="776"/>
      <c r="EV63" s="782"/>
      <c r="EW63" s="775">
        <v>279.89</v>
      </c>
      <c r="EX63" s="776"/>
      <c r="EY63" s="777" t="s">
        <v>1232</v>
      </c>
      <c r="EZ63" s="776"/>
      <c r="FA63" s="776"/>
      <c r="FB63" s="786"/>
      <c r="FC63" s="102">
        <f t="shared" si="14"/>
        <v>2674.8199999999993</v>
      </c>
      <c r="FD63" s="102">
        <f t="shared" si="15"/>
        <v>2674.82</v>
      </c>
      <c r="FE63" s="684"/>
      <c r="FF63" s="444">
        <f t="shared" si="17"/>
        <v>0</v>
      </c>
      <c r="FG63" s="64"/>
      <c r="FH63" s="712"/>
      <c r="FI63" s="585"/>
      <c r="FJ63" s="191"/>
    </row>
    <row r="64" spans="1:167" s="166" customFormat="1" ht="20.25" customHeight="1" x14ac:dyDescent="0.25">
      <c r="A64" s="445">
        <f t="shared" si="13"/>
        <v>8</v>
      </c>
      <c r="B64" s="517" t="s">
        <v>994</v>
      </c>
      <c r="C64" s="640" t="s">
        <v>511</v>
      </c>
      <c r="D64" s="111" t="s">
        <v>512</v>
      </c>
      <c r="E64" s="139" t="s">
        <v>513</v>
      </c>
      <c r="F64" s="112" t="s">
        <v>514</v>
      </c>
      <c r="G64" s="70"/>
      <c r="H64" s="71" t="s">
        <v>515</v>
      </c>
      <c r="I64" s="822">
        <v>171.7</v>
      </c>
      <c r="J64" s="822">
        <v>171.7</v>
      </c>
      <c r="K64" s="822">
        <v>98.12</v>
      </c>
      <c r="L64" s="822">
        <v>93.58</v>
      </c>
      <c r="M64" s="822">
        <v>92.31</v>
      </c>
      <c r="N64" s="822">
        <v>98.5</v>
      </c>
      <c r="O64" s="822">
        <v>104.92</v>
      </c>
      <c r="P64" s="822">
        <v>144.57</v>
      </c>
      <c r="Q64" s="822">
        <v>114.25</v>
      </c>
      <c r="R64" s="822">
        <v>103.1</v>
      </c>
      <c r="S64" s="822">
        <v>99.3</v>
      </c>
      <c r="T64" s="855">
        <v>96.56</v>
      </c>
      <c r="U64" s="855">
        <v>94.41</v>
      </c>
      <c r="V64" s="855">
        <v>93.65</v>
      </c>
      <c r="W64" s="822">
        <v>90.9</v>
      </c>
      <c r="X64" s="855">
        <v>90.13</v>
      </c>
      <c r="Y64" s="856">
        <v>91.06</v>
      </c>
      <c r="Z64" s="855">
        <v>91.06</v>
      </c>
      <c r="AA64" s="855">
        <v>85.85</v>
      </c>
      <c r="AB64" s="756">
        <v>94.98</v>
      </c>
      <c r="AC64" s="758">
        <v>90.54</v>
      </c>
      <c r="AD64" s="759">
        <v>99.55</v>
      </c>
      <c r="AE64" s="760">
        <v>85.85</v>
      </c>
      <c r="AF64" s="760">
        <v>99.59</v>
      </c>
      <c r="AG64" s="760">
        <v>98.21</v>
      </c>
      <c r="AH64" s="760">
        <v>89.97</v>
      </c>
      <c r="AI64" s="760">
        <v>92.31</v>
      </c>
      <c r="AJ64" s="750">
        <f t="shared" si="16"/>
        <v>2776.67</v>
      </c>
      <c r="AK64" s="791"/>
      <c r="AL64" s="792"/>
      <c r="AM64" s="146"/>
      <c r="AN64" s="794"/>
      <c r="AO64" s="793"/>
      <c r="AP64" s="825"/>
      <c r="AQ64" s="146"/>
      <c r="AR64" s="794"/>
      <c r="AS64" s="795"/>
      <c r="AT64" s="146"/>
      <c r="AU64" s="825"/>
      <c r="AV64" s="793"/>
      <c r="AW64" s="857"/>
      <c r="AX64" s="793"/>
      <c r="AY64" s="794"/>
      <c r="AZ64" s="793"/>
      <c r="BA64" s="794"/>
      <c r="BB64" s="793"/>
      <c r="BC64" s="794"/>
      <c r="BD64" s="795"/>
      <c r="BE64" s="795"/>
      <c r="BF64" s="146"/>
      <c r="BG64" s="838">
        <v>171.7</v>
      </c>
      <c r="BH64" s="840">
        <v>98.12</v>
      </c>
      <c r="BI64" s="840">
        <v>171.7</v>
      </c>
      <c r="BJ64" s="162" t="s">
        <v>516</v>
      </c>
      <c r="BK64" s="794"/>
      <c r="BL64" s="795"/>
      <c r="BM64" s="795"/>
      <c r="BN64" s="795"/>
      <c r="BO64" s="793"/>
      <c r="BP64" s="838">
        <v>92.31</v>
      </c>
      <c r="BQ64" s="839">
        <v>93.58</v>
      </c>
      <c r="BR64" s="145"/>
      <c r="BS64" s="146" t="s">
        <v>517</v>
      </c>
      <c r="BT64" s="770">
        <v>104.92</v>
      </c>
      <c r="BU64" s="161"/>
      <c r="BV64" s="161"/>
      <c r="BW64" s="161"/>
      <c r="BX64" s="161"/>
      <c r="BY64" s="161"/>
      <c r="BZ64" s="162">
        <v>43706</v>
      </c>
      <c r="CA64" s="797"/>
      <c r="CB64" s="798"/>
      <c r="CC64" s="146">
        <v>43738</v>
      </c>
      <c r="CD64" s="799">
        <v>144.57</v>
      </c>
      <c r="CE64" s="798"/>
      <c r="CF64" s="146">
        <v>43742</v>
      </c>
      <c r="CG64" s="799">
        <v>114.25</v>
      </c>
      <c r="CH64" s="828">
        <v>98.5</v>
      </c>
      <c r="CI64" s="828">
        <v>103.1</v>
      </c>
      <c r="CJ64" s="162" t="s">
        <v>518</v>
      </c>
      <c r="CK64" s="826"/>
      <c r="CL64" s="801"/>
      <c r="CM64" s="801"/>
      <c r="CN64" s="802"/>
      <c r="CO64" s="803">
        <v>99.3</v>
      </c>
      <c r="CP64" s="801"/>
      <c r="CQ64" s="802" t="s">
        <v>246</v>
      </c>
      <c r="CR64" s="804">
        <v>96.56</v>
      </c>
      <c r="CS64" s="801"/>
      <c r="CT64" s="801"/>
      <c r="CU64" s="801"/>
      <c r="CV64" s="104" t="s">
        <v>273</v>
      </c>
      <c r="CW64" s="829">
        <v>94.41</v>
      </c>
      <c r="CX64" s="801"/>
      <c r="CY64" s="801"/>
      <c r="CZ64" s="806" t="s">
        <v>497</v>
      </c>
      <c r="DA64" s="781">
        <v>93.65</v>
      </c>
      <c r="DB64" s="801"/>
      <c r="DC64" s="104" t="s">
        <v>266</v>
      </c>
      <c r="DD64" s="800"/>
      <c r="DE64" s="801"/>
      <c r="DF64" s="104"/>
      <c r="DG64" s="800"/>
      <c r="DH64" s="801"/>
      <c r="DI64" s="802"/>
      <c r="DJ64" s="830">
        <v>90.13</v>
      </c>
      <c r="DK64" s="830">
        <v>91.06</v>
      </c>
      <c r="DL64" s="104" t="s">
        <v>380</v>
      </c>
      <c r="DM64" s="832"/>
      <c r="DN64" s="831"/>
      <c r="DO64" s="802"/>
      <c r="DP64" s="832"/>
      <c r="DQ64" s="831"/>
      <c r="DR64" s="831"/>
      <c r="DS64" s="831"/>
      <c r="DT64" s="831"/>
      <c r="DU64" s="831"/>
      <c r="DV64" s="104"/>
      <c r="DW64" s="775">
        <v>85.85</v>
      </c>
      <c r="DX64" s="801"/>
      <c r="DY64" s="776"/>
      <c r="DZ64" s="104" t="s">
        <v>1062</v>
      </c>
      <c r="EA64" s="775">
        <v>90.54</v>
      </c>
      <c r="EB64" s="801"/>
      <c r="EC64" s="802" t="s">
        <v>1103</v>
      </c>
      <c r="ED64" s="775">
        <v>90.9</v>
      </c>
      <c r="EE64" s="104"/>
      <c r="EF64" s="104" t="s">
        <v>731</v>
      </c>
      <c r="EG64" s="785">
        <v>94.98</v>
      </c>
      <c r="EH64" s="830">
        <v>85.85</v>
      </c>
      <c r="EI64" s="830">
        <v>99.55</v>
      </c>
      <c r="EJ64" s="830">
        <v>91.06</v>
      </c>
      <c r="EK64" s="479" t="s">
        <v>1157</v>
      </c>
      <c r="EL64" s="785">
        <v>105.22</v>
      </c>
      <c r="EM64" s="783"/>
      <c r="EN64" s="777" t="s">
        <v>1188</v>
      </c>
      <c r="EO64" s="830">
        <v>92.58</v>
      </c>
      <c r="EP64" s="783"/>
      <c r="EQ64" s="783"/>
      <c r="ER64" s="479" t="s">
        <v>1194</v>
      </c>
      <c r="ES64" s="775">
        <v>89.97</v>
      </c>
      <c r="ET64" s="781">
        <v>92.31</v>
      </c>
      <c r="EU64" s="776"/>
      <c r="EV64" s="479" t="s">
        <v>1243</v>
      </c>
      <c r="EW64" s="1152"/>
      <c r="EX64" s="479"/>
      <c r="EY64" s="777"/>
      <c r="EZ64" s="776"/>
      <c r="FA64" s="776"/>
      <c r="FB64" s="786"/>
      <c r="FC64" s="102">
        <f t="shared" si="14"/>
        <v>2776.67</v>
      </c>
      <c r="FD64" s="102">
        <f t="shared" si="15"/>
        <v>2776.6699999999992</v>
      </c>
      <c r="FE64" s="684"/>
      <c r="FF64" s="164">
        <f t="shared" si="17"/>
        <v>0</v>
      </c>
      <c r="FG64" s="64"/>
      <c r="FH64" s="474"/>
      <c r="FI64" s="190"/>
      <c r="FJ64" s="191"/>
    </row>
    <row r="65" spans="1:170" s="166" customFormat="1" ht="20.25" customHeight="1" x14ac:dyDescent="0.25">
      <c r="A65" s="445">
        <f t="shared" si="13"/>
        <v>9</v>
      </c>
      <c r="B65" s="517" t="s">
        <v>46</v>
      </c>
      <c r="C65" s="142" t="s">
        <v>1205</v>
      </c>
      <c r="D65" s="432" t="s">
        <v>1204</v>
      </c>
      <c r="E65" s="858" t="s">
        <v>519</v>
      </c>
      <c r="F65" s="105" t="s">
        <v>520</v>
      </c>
      <c r="G65" s="70"/>
      <c r="H65" s="71" t="s">
        <v>521</v>
      </c>
      <c r="I65" s="822">
        <v>171.71</v>
      </c>
      <c r="J65" s="822">
        <v>171.7</v>
      </c>
      <c r="K65" s="822">
        <v>86.76</v>
      </c>
      <c r="L65" s="822">
        <v>86.3</v>
      </c>
      <c r="M65" s="822">
        <v>90.29</v>
      </c>
      <c r="N65" s="822">
        <v>88.68</v>
      </c>
      <c r="O65" s="822">
        <v>104.92</v>
      </c>
      <c r="P65" s="822">
        <v>87.75</v>
      </c>
      <c r="Q65" s="822">
        <v>85.85</v>
      </c>
      <c r="R65" s="822">
        <v>85.85</v>
      </c>
      <c r="S65" s="822">
        <v>85.85</v>
      </c>
      <c r="T65" s="822">
        <v>85.85</v>
      </c>
      <c r="U65" s="822">
        <v>85.85</v>
      </c>
      <c r="V65" s="756">
        <v>85.85</v>
      </c>
      <c r="W65" s="822">
        <v>85.85</v>
      </c>
      <c r="X65" s="822">
        <v>85.85</v>
      </c>
      <c r="Y65" s="833">
        <v>85.85</v>
      </c>
      <c r="Z65" s="859">
        <v>85.85</v>
      </c>
      <c r="AA65" s="859">
        <v>85.85</v>
      </c>
      <c r="AB65" s="859">
        <v>85.85</v>
      </c>
      <c r="AC65" s="860">
        <v>85.85</v>
      </c>
      <c r="AD65" s="759">
        <v>85.85</v>
      </c>
      <c r="AE65" s="760">
        <v>85.85</v>
      </c>
      <c r="AF65" s="861">
        <v>85.85</v>
      </c>
      <c r="AG65" s="861">
        <v>87.39</v>
      </c>
      <c r="AH65" s="861">
        <v>86.88</v>
      </c>
      <c r="AI65" s="861">
        <v>86.17</v>
      </c>
      <c r="AJ65" s="790">
        <f>SUM(I65:AI65)</f>
        <v>2522.1499999999987</v>
      </c>
      <c r="AK65" s="791"/>
      <c r="AL65" s="846"/>
      <c r="AM65" s="793"/>
      <c r="AN65" s="794"/>
      <c r="AO65" s="793"/>
      <c r="AP65" s="794"/>
      <c r="AQ65" s="793"/>
      <c r="AR65" s="794"/>
      <c r="AS65" s="795"/>
      <c r="AT65" s="146"/>
      <c r="AU65" s="794"/>
      <c r="AV65" s="793"/>
      <c r="AW65" s="794"/>
      <c r="AX65" s="793"/>
      <c r="AY65" s="794"/>
      <c r="AZ65" s="793"/>
      <c r="BA65" s="794"/>
      <c r="BB65" s="793"/>
      <c r="BC65" s="794"/>
      <c r="BD65" s="795"/>
      <c r="BE65" s="795"/>
      <c r="BF65" s="146"/>
      <c r="BG65" s="794"/>
      <c r="BH65" s="145"/>
      <c r="BI65" s="145"/>
      <c r="BJ65" s="796"/>
      <c r="BK65" s="794"/>
      <c r="BL65" s="795"/>
      <c r="BM65" s="795"/>
      <c r="BN65" s="795"/>
      <c r="BO65" s="793"/>
      <c r="BP65" s="794"/>
      <c r="BQ65" s="795"/>
      <c r="BR65" s="795"/>
      <c r="BS65" s="146"/>
      <c r="BT65" s="849"/>
      <c r="BU65" s="161"/>
      <c r="BV65" s="161"/>
      <c r="BW65" s="161"/>
      <c r="BX65" s="161"/>
      <c r="BY65" s="161"/>
      <c r="BZ65" s="162"/>
      <c r="CA65" s="799">
        <v>520</v>
      </c>
      <c r="CB65" s="798"/>
      <c r="CC65" s="146">
        <v>43712</v>
      </c>
      <c r="CD65" s="799">
        <v>67.75</v>
      </c>
      <c r="CE65" s="798"/>
      <c r="CF65" s="146">
        <v>43745</v>
      </c>
      <c r="CG65" s="799">
        <v>65.849999999999994</v>
      </c>
      <c r="CH65" s="798"/>
      <c r="CI65" s="798"/>
      <c r="CJ65" s="162">
        <v>43781</v>
      </c>
      <c r="CK65" s="804">
        <v>65.849999999999994</v>
      </c>
      <c r="CL65" s="801"/>
      <c r="CM65" s="801"/>
      <c r="CN65" s="802" t="s">
        <v>522</v>
      </c>
      <c r="CO65" s="801"/>
      <c r="CP65" s="801"/>
      <c r="CQ65" s="802"/>
      <c r="CR65" s="804">
        <v>512.05999999999995</v>
      </c>
      <c r="CS65" s="801"/>
      <c r="CT65" s="801"/>
      <c r="CU65" s="801"/>
      <c r="CV65" s="104" t="s">
        <v>247</v>
      </c>
      <c r="CW65" s="829">
        <v>85.85</v>
      </c>
      <c r="CX65" s="801"/>
      <c r="CY65" s="801"/>
      <c r="CZ65" s="806" t="s">
        <v>497</v>
      </c>
      <c r="DA65" s="781">
        <v>85.85</v>
      </c>
      <c r="DB65" s="801"/>
      <c r="DC65" s="104" t="s">
        <v>249</v>
      </c>
      <c r="DD65" s="775">
        <v>85.85</v>
      </c>
      <c r="DE65" s="801"/>
      <c r="DF65" s="104" t="s">
        <v>523</v>
      </c>
      <c r="DG65" s="800"/>
      <c r="DH65" s="801"/>
      <c r="DI65" s="802"/>
      <c r="DJ65" s="831"/>
      <c r="DK65" s="831"/>
      <c r="DL65" s="104"/>
      <c r="DM65" s="832"/>
      <c r="DN65" s="831"/>
      <c r="DO65" s="802"/>
      <c r="DP65" s="832"/>
      <c r="DQ65" s="831"/>
      <c r="DR65" s="831"/>
      <c r="DS65" s="831"/>
      <c r="DT65" s="831"/>
      <c r="DU65" s="831"/>
      <c r="DV65" s="104"/>
      <c r="DW65" s="775">
        <v>343.4</v>
      </c>
      <c r="DX65" s="801"/>
      <c r="DY65" s="776"/>
      <c r="DZ65" s="104" t="s">
        <v>1065</v>
      </c>
      <c r="EA65" s="800"/>
      <c r="EB65" s="801"/>
      <c r="EC65" s="802"/>
      <c r="ED65" s="800"/>
      <c r="EE65" s="104"/>
      <c r="EF65" s="104"/>
      <c r="EG65" s="832"/>
      <c r="EH65" s="831"/>
      <c r="EI65" s="831"/>
      <c r="EJ65" s="831"/>
      <c r="EK65" s="104"/>
      <c r="EL65" s="784"/>
      <c r="EM65" s="783"/>
      <c r="EN65" s="777"/>
      <c r="EO65" s="830">
        <v>516.64</v>
      </c>
      <c r="EP65" s="783"/>
      <c r="EQ65" s="783"/>
      <c r="ER65" s="479" t="s">
        <v>1196</v>
      </c>
      <c r="ES65" s="775">
        <v>86.88</v>
      </c>
      <c r="ET65" s="776"/>
      <c r="EU65" s="776"/>
      <c r="EV65" s="479" t="s">
        <v>1228</v>
      </c>
      <c r="EW65" s="1152"/>
      <c r="EX65" s="479"/>
      <c r="EY65" s="777"/>
      <c r="EZ65" s="776"/>
      <c r="FA65" s="776"/>
      <c r="FB65" s="786"/>
      <c r="FC65" s="102">
        <f t="shared" si="14"/>
        <v>2522.1499999999987</v>
      </c>
      <c r="FD65" s="102">
        <f t="shared" si="15"/>
        <v>2435.9799999999996</v>
      </c>
      <c r="FE65" s="684"/>
      <c r="FF65" s="444">
        <f t="shared" si="17"/>
        <v>-86.169999999999163</v>
      </c>
      <c r="FG65" s="64"/>
      <c r="FH65" s="465"/>
      <c r="FI65" s="190"/>
      <c r="FJ65" s="191"/>
    </row>
    <row r="66" spans="1:170" s="166" customFormat="1" ht="20.25" customHeight="1" x14ac:dyDescent="0.25">
      <c r="A66" s="445">
        <f t="shared" si="13"/>
        <v>10</v>
      </c>
      <c r="B66" s="517" t="s">
        <v>45</v>
      </c>
      <c r="C66" s="66" t="s">
        <v>7</v>
      </c>
      <c r="D66" s="862" t="s">
        <v>1015</v>
      </c>
      <c r="E66" s="153" t="s">
        <v>524</v>
      </c>
      <c r="F66" s="863" t="s">
        <v>1048</v>
      </c>
      <c r="G66" s="70"/>
      <c r="H66" s="71" t="s">
        <v>525</v>
      </c>
      <c r="I66" s="864">
        <v>99.04</v>
      </c>
      <c r="J66" s="822">
        <v>207.61</v>
      </c>
      <c r="K66" s="822">
        <v>100.85</v>
      </c>
      <c r="L66" s="822">
        <v>122.66</v>
      </c>
      <c r="M66" s="822">
        <v>139.03</v>
      </c>
      <c r="N66" s="822">
        <v>190.04</v>
      </c>
      <c r="O66" s="822">
        <v>276.81</v>
      </c>
      <c r="P66" s="822">
        <v>121.93</v>
      </c>
      <c r="Q66" s="822">
        <v>109.56</v>
      </c>
      <c r="R66" s="822">
        <v>99.1</v>
      </c>
      <c r="S66" s="822">
        <v>97.04</v>
      </c>
      <c r="T66" s="822">
        <v>91.18</v>
      </c>
      <c r="U66" s="822">
        <v>90.25</v>
      </c>
      <c r="V66" s="822">
        <v>90.86</v>
      </c>
      <c r="W66" s="822">
        <v>89.73</v>
      </c>
      <c r="X66" s="822">
        <v>92.76</v>
      </c>
      <c r="Y66" s="757">
        <v>96.39</v>
      </c>
      <c r="Z66" s="756">
        <v>96.39</v>
      </c>
      <c r="AA66" s="756">
        <v>85.85</v>
      </c>
      <c r="AB66" s="756">
        <v>98.17</v>
      </c>
      <c r="AC66" s="758">
        <v>92.64</v>
      </c>
      <c r="AD66" s="759">
        <v>85.85</v>
      </c>
      <c r="AE66" s="760">
        <v>85.85</v>
      </c>
      <c r="AF66" s="760">
        <v>95.87</v>
      </c>
      <c r="AG66" s="760">
        <v>87.79</v>
      </c>
      <c r="AH66" s="760">
        <v>89.79</v>
      </c>
      <c r="AI66" s="760">
        <v>85.85</v>
      </c>
      <c r="AJ66" s="750">
        <f t="shared" ref="AJ66:AJ67" si="18">SUM(I66:AI66)</f>
        <v>3018.889999999999</v>
      </c>
      <c r="AK66" s="791"/>
      <c r="AL66" s="846"/>
      <c r="AM66" s="793"/>
      <c r="AN66" s="794"/>
      <c r="AO66" s="793"/>
      <c r="AP66" s="794"/>
      <c r="AQ66" s="793"/>
      <c r="AR66" s="794"/>
      <c r="AS66" s="795"/>
      <c r="AT66" s="146"/>
      <c r="AU66" s="794"/>
      <c r="AV66" s="793"/>
      <c r="AW66" s="794"/>
      <c r="AX66" s="793"/>
      <c r="AY66" s="794"/>
      <c r="AZ66" s="793"/>
      <c r="BA66" s="794"/>
      <c r="BB66" s="793"/>
      <c r="BC66" s="794"/>
      <c r="BD66" s="795"/>
      <c r="BE66" s="795"/>
      <c r="BF66" s="146"/>
      <c r="BG66" s="794"/>
      <c r="BH66" s="145"/>
      <c r="BI66" s="145"/>
      <c r="BJ66" s="796"/>
      <c r="BK66" s="794"/>
      <c r="BL66" s="795"/>
      <c r="BM66" s="795"/>
      <c r="BN66" s="795"/>
      <c r="BO66" s="793"/>
      <c r="BP66" s="866">
        <v>322.55</v>
      </c>
      <c r="BQ66" s="795"/>
      <c r="BR66" s="795"/>
      <c r="BS66" s="146">
        <v>43665</v>
      </c>
      <c r="BT66" s="849"/>
      <c r="BU66" s="161"/>
      <c r="BV66" s="161"/>
      <c r="BW66" s="161"/>
      <c r="BX66" s="161"/>
      <c r="BY66" s="161"/>
      <c r="BZ66" s="162"/>
      <c r="CA66" s="797"/>
      <c r="CB66" s="798"/>
      <c r="CC66" s="146"/>
      <c r="CD66" s="797"/>
      <c r="CE66" s="798"/>
      <c r="CF66" s="793"/>
      <c r="CG66" s="867">
        <v>109.56</v>
      </c>
      <c r="CH66" s="807"/>
      <c r="CI66" s="796"/>
      <c r="CJ66" s="162">
        <v>44153</v>
      </c>
      <c r="CK66" s="775">
        <v>99.1</v>
      </c>
      <c r="CL66" s="781">
        <v>1033</v>
      </c>
      <c r="CM66" s="868"/>
      <c r="CN66" s="802" t="s">
        <v>526</v>
      </c>
      <c r="CO66" s="781">
        <v>91.18</v>
      </c>
      <c r="CP66" s="801"/>
      <c r="CQ66" s="802" t="s">
        <v>363</v>
      </c>
      <c r="CR66" s="800"/>
      <c r="CS66" s="801"/>
      <c r="CT66" s="801"/>
      <c r="CU66" s="801"/>
      <c r="CV66" s="104"/>
      <c r="CW66" s="829">
        <v>90.25</v>
      </c>
      <c r="CX66" s="801"/>
      <c r="CY66" s="801"/>
      <c r="CZ66" s="806" t="s">
        <v>506</v>
      </c>
      <c r="DA66" s="781">
        <v>90.86</v>
      </c>
      <c r="DB66" s="801"/>
      <c r="DC66" s="104" t="s">
        <v>249</v>
      </c>
      <c r="DD66" s="800"/>
      <c r="DE66" s="801"/>
      <c r="DF66" s="104"/>
      <c r="DG66" s="775">
        <v>89.73</v>
      </c>
      <c r="DH66" s="801"/>
      <c r="DI66" s="802" t="s">
        <v>211</v>
      </c>
      <c r="DJ66" s="830">
        <v>92.76</v>
      </c>
      <c r="DK66" s="831"/>
      <c r="DL66" s="104" t="s">
        <v>437</v>
      </c>
      <c r="DM66" s="785">
        <v>96.19</v>
      </c>
      <c r="DN66" s="783"/>
      <c r="DO66" s="802" t="s">
        <v>212</v>
      </c>
      <c r="DP66" s="785">
        <v>96.05</v>
      </c>
      <c r="DQ66" s="831"/>
      <c r="DR66" s="831"/>
      <c r="DS66" s="831"/>
      <c r="DT66" s="831"/>
      <c r="DU66" s="831"/>
      <c r="DV66" s="104" t="s">
        <v>981</v>
      </c>
      <c r="DW66" s="775">
        <v>85.85</v>
      </c>
      <c r="DX66" s="781">
        <v>100</v>
      </c>
      <c r="DY66" s="776"/>
      <c r="DZ66" s="104" t="s">
        <v>1082</v>
      </c>
      <c r="EA66" s="775">
        <v>90.81</v>
      </c>
      <c r="EB66" s="801"/>
      <c r="EC66" s="802" t="s">
        <v>1107</v>
      </c>
      <c r="ED66" s="775">
        <v>85.85</v>
      </c>
      <c r="EE66" s="104"/>
      <c r="EF66" s="104" t="s">
        <v>1127</v>
      </c>
      <c r="EG66" s="785">
        <v>85.85</v>
      </c>
      <c r="EH66" s="831"/>
      <c r="EI66" s="831"/>
      <c r="EJ66" s="831"/>
      <c r="EK66" s="104" t="s">
        <v>1160</v>
      </c>
      <c r="EL66" s="785">
        <v>95.87</v>
      </c>
      <c r="EM66" s="783"/>
      <c r="EN66" s="777" t="s">
        <v>1188</v>
      </c>
      <c r="EO66" s="830">
        <v>87.79</v>
      </c>
      <c r="EP66" s="783"/>
      <c r="EQ66" s="783"/>
      <c r="ER66" s="479" t="s">
        <v>1194</v>
      </c>
      <c r="ES66" s="775">
        <v>89.79</v>
      </c>
      <c r="ET66" s="782"/>
      <c r="EU66" s="776"/>
      <c r="EV66" s="479" t="s">
        <v>1236</v>
      </c>
      <c r="EW66" s="775">
        <v>85.85</v>
      </c>
      <c r="EX66" s="479"/>
      <c r="EY66" s="777" t="s">
        <v>1227</v>
      </c>
      <c r="EZ66" s="776"/>
      <c r="FA66" s="776"/>
      <c r="FB66" s="786"/>
      <c r="FC66" s="102">
        <f t="shared" si="14"/>
        <v>3018.889999999999</v>
      </c>
      <c r="FD66" s="102">
        <f t="shared" si="15"/>
        <v>3018.8899999999994</v>
      </c>
      <c r="FE66" s="684"/>
      <c r="FF66" s="164">
        <f t="shared" si="17"/>
        <v>0</v>
      </c>
      <c r="FG66" s="64"/>
      <c r="FH66" s="198"/>
      <c r="FI66" s="190"/>
      <c r="FJ66" s="191"/>
    </row>
    <row r="67" spans="1:170" s="166" customFormat="1" ht="20.25" customHeight="1" x14ac:dyDescent="0.25">
      <c r="A67" s="445">
        <f>A66+1</f>
        <v>11</v>
      </c>
      <c r="B67" s="517" t="s">
        <v>44</v>
      </c>
      <c r="C67" s="66" t="s">
        <v>8</v>
      </c>
      <c r="D67" s="67" t="s">
        <v>527</v>
      </c>
      <c r="E67" s="869" t="s">
        <v>528</v>
      </c>
      <c r="F67" s="112" t="s">
        <v>529</v>
      </c>
      <c r="G67" s="70"/>
      <c r="H67" s="71" t="s">
        <v>530</v>
      </c>
      <c r="I67" s="822">
        <v>211.7</v>
      </c>
      <c r="J67" s="822">
        <v>210.79</v>
      </c>
      <c r="K67" s="822">
        <v>91.76</v>
      </c>
      <c r="L67" s="822">
        <v>100.4</v>
      </c>
      <c r="M67" s="822">
        <v>100.39</v>
      </c>
      <c r="N67" s="822">
        <v>102.13</v>
      </c>
      <c r="O67" s="822">
        <v>207.01</v>
      </c>
      <c r="P67" s="822">
        <v>136.62</v>
      </c>
      <c r="Q67" s="822">
        <v>119.3</v>
      </c>
      <c r="R67" s="822">
        <v>107.3</v>
      </c>
      <c r="S67" s="822">
        <v>101.53</v>
      </c>
      <c r="T67" s="822">
        <v>98.21</v>
      </c>
      <c r="U67" s="822">
        <v>97.4</v>
      </c>
      <c r="V67" s="822">
        <v>98.58</v>
      </c>
      <c r="W67" s="822">
        <v>96.19</v>
      </c>
      <c r="X67" s="822">
        <v>95.3</v>
      </c>
      <c r="Y67" s="833">
        <v>99.02</v>
      </c>
      <c r="Z67" s="756">
        <v>99.02</v>
      </c>
      <c r="AA67" s="756">
        <v>85.85</v>
      </c>
      <c r="AB67" s="756">
        <v>101.69</v>
      </c>
      <c r="AC67" s="758">
        <v>96.27</v>
      </c>
      <c r="AD67" s="759">
        <v>107.14</v>
      </c>
      <c r="AE67" s="760">
        <v>85.85</v>
      </c>
      <c r="AF67" s="760">
        <v>92.35</v>
      </c>
      <c r="AG67" s="760">
        <v>88.92</v>
      </c>
      <c r="AH67" s="760">
        <v>98.7</v>
      </c>
      <c r="AI67" s="760">
        <v>89.24</v>
      </c>
      <c r="AJ67" s="750">
        <f t="shared" si="18"/>
        <v>3018.6599999999989</v>
      </c>
      <c r="AK67" s="791"/>
      <c r="AL67" s="846"/>
      <c r="AM67" s="793"/>
      <c r="AN67" s="794"/>
      <c r="AO67" s="870"/>
      <c r="AP67" s="795"/>
      <c r="AQ67" s="793"/>
      <c r="AR67" s="794"/>
      <c r="AS67" s="795"/>
      <c r="AT67" s="146"/>
      <c r="AU67" s="794"/>
      <c r="AV67" s="793"/>
      <c r="AW67" s="794"/>
      <c r="AX67" s="793"/>
      <c r="AY67" s="794"/>
      <c r="AZ67" s="793"/>
      <c r="BA67" s="794"/>
      <c r="BB67" s="793"/>
      <c r="BC67" s="794"/>
      <c r="BD67" s="795"/>
      <c r="BE67" s="795"/>
      <c r="BF67" s="146"/>
      <c r="BG67" s="837">
        <v>100</v>
      </c>
      <c r="BH67" s="795"/>
      <c r="BI67" s="145"/>
      <c r="BJ67" s="162">
        <v>43600</v>
      </c>
      <c r="BK67" s="794"/>
      <c r="BL67" s="795"/>
      <c r="BM67" s="795"/>
      <c r="BN67" s="795"/>
      <c r="BO67" s="793"/>
      <c r="BP67" s="838">
        <v>101</v>
      </c>
      <c r="BQ67" s="795"/>
      <c r="BR67" s="145"/>
      <c r="BS67" s="146">
        <v>43671</v>
      </c>
      <c r="BT67" s="770">
        <v>300</v>
      </c>
      <c r="BU67" s="161"/>
      <c r="BV67" s="161"/>
      <c r="BW67" s="161"/>
      <c r="BX67" s="161"/>
      <c r="BY67" s="161"/>
      <c r="BZ67" s="162">
        <v>43682</v>
      </c>
      <c r="CA67" s="797"/>
      <c r="CB67" s="798"/>
      <c r="CC67" s="146"/>
      <c r="CD67" s="797"/>
      <c r="CE67" s="798"/>
      <c r="CF67" s="146"/>
      <c r="CG67" s="797"/>
      <c r="CH67" s="798"/>
      <c r="CI67" s="798"/>
      <c r="CJ67" s="162"/>
      <c r="CK67" s="800"/>
      <c r="CL67" s="801"/>
      <c r="CM67" s="801"/>
      <c r="CN67" s="802"/>
      <c r="CO67" s="803">
        <v>400</v>
      </c>
      <c r="CP67" s="801"/>
      <c r="CQ67" s="802" t="s">
        <v>531</v>
      </c>
      <c r="CR67" s="804">
        <v>200</v>
      </c>
      <c r="CS67" s="801"/>
      <c r="CT67" s="801"/>
      <c r="CU67" s="801"/>
      <c r="CV67" s="104" t="s">
        <v>273</v>
      </c>
      <c r="CW67" s="805">
        <v>250</v>
      </c>
      <c r="CX67" s="801"/>
      <c r="CY67" s="801"/>
      <c r="CZ67" s="806" t="s">
        <v>265</v>
      </c>
      <c r="DA67" s="781">
        <v>400</v>
      </c>
      <c r="DB67" s="801"/>
      <c r="DC67" s="104" t="s">
        <v>221</v>
      </c>
      <c r="DD67" s="800"/>
      <c r="DE67" s="801"/>
      <c r="DF67" s="104"/>
      <c r="DG67" s="804">
        <v>200</v>
      </c>
      <c r="DH67" s="801"/>
      <c r="DI67" s="802" t="s">
        <v>532</v>
      </c>
      <c r="DJ67" s="830">
        <v>200</v>
      </c>
      <c r="DK67" s="830">
        <v>95</v>
      </c>
      <c r="DL67" s="104" t="s">
        <v>533</v>
      </c>
      <c r="DM67" s="832"/>
      <c r="DN67" s="783"/>
      <c r="DO67" s="802"/>
      <c r="DP67" s="785">
        <v>100</v>
      </c>
      <c r="DQ67" s="830">
        <v>100</v>
      </c>
      <c r="DR67" s="831"/>
      <c r="DS67" s="831"/>
      <c r="DT67" s="831"/>
      <c r="DU67" s="831"/>
      <c r="DV67" s="479" t="s">
        <v>1004</v>
      </c>
      <c r="DW67" s="778"/>
      <c r="DX67" s="776"/>
      <c r="DY67" s="776"/>
      <c r="DZ67" s="479"/>
      <c r="EA67" s="778"/>
      <c r="EB67" s="776"/>
      <c r="EC67" s="777"/>
      <c r="ED67" s="778"/>
      <c r="EE67" s="479"/>
      <c r="EF67" s="479"/>
      <c r="EG67" s="785">
        <v>200</v>
      </c>
      <c r="EH67" s="783"/>
      <c r="EI67" s="783"/>
      <c r="EJ67" s="783"/>
      <c r="EK67" s="479" t="s">
        <v>1184</v>
      </c>
      <c r="EL67" s="784"/>
      <c r="EM67" s="783"/>
      <c r="EN67" s="777"/>
      <c r="EO67" s="830">
        <v>100</v>
      </c>
      <c r="EP67" s="783"/>
      <c r="EQ67" s="783"/>
      <c r="ER67" s="479" t="s">
        <v>497</v>
      </c>
      <c r="ES67" s="775">
        <v>100</v>
      </c>
      <c r="ET67" s="776"/>
      <c r="EU67" s="776"/>
      <c r="EV67" s="479" t="s">
        <v>1220</v>
      </c>
      <c r="EW67" s="1152"/>
      <c r="EX67" s="479"/>
      <c r="EY67" s="777"/>
      <c r="EZ67" s="776"/>
      <c r="FA67" s="776"/>
      <c r="FB67" s="786"/>
      <c r="FC67" s="102">
        <f t="shared" si="14"/>
        <v>3018.6599999999989</v>
      </c>
      <c r="FD67" s="102">
        <f t="shared" si="15"/>
        <v>2846</v>
      </c>
      <c r="FE67" s="684"/>
      <c r="FF67" s="444">
        <f t="shared" si="17"/>
        <v>-172.65999999999894</v>
      </c>
      <c r="FG67" s="64"/>
      <c r="FH67" s="684"/>
      <c r="FI67" s="199" t="s">
        <v>534</v>
      </c>
    </row>
    <row r="68" spans="1:170" s="166" customFormat="1" ht="20.25" customHeight="1" x14ac:dyDescent="0.25">
      <c r="A68" s="445">
        <f>A67+1</f>
        <v>12</v>
      </c>
      <c r="B68" s="517" t="s">
        <v>48</v>
      </c>
      <c r="C68" s="142" t="s">
        <v>535</v>
      </c>
      <c r="D68" s="432" t="s">
        <v>1017</v>
      </c>
      <c r="E68" s="148" t="s">
        <v>1064</v>
      </c>
      <c r="F68" s="134" t="s">
        <v>1129</v>
      </c>
      <c r="G68" s="70"/>
      <c r="H68" s="71" t="s">
        <v>536</v>
      </c>
      <c r="I68" s="755">
        <v>193.97</v>
      </c>
      <c r="J68" s="755">
        <v>194.42</v>
      </c>
      <c r="K68" s="755">
        <v>100.39</v>
      </c>
      <c r="L68" s="755">
        <v>98.58</v>
      </c>
      <c r="M68" s="755">
        <v>94.33</v>
      </c>
      <c r="N68" s="755">
        <v>100.72</v>
      </c>
      <c r="O68" s="755">
        <v>96.07</v>
      </c>
      <c r="P68" s="755">
        <v>145.12</v>
      </c>
      <c r="Q68" s="755">
        <v>124.78</v>
      </c>
      <c r="R68" s="755">
        <v>110.62</v>
      </c>
      <c r="S68" s="755">
        <v>107.5</v>
      </c>
      <c r="T68" s="755">
        <v>103.5</v>
      </c>
      <c r="U68" s="755">
        <v>102.62</v>
      </c>
      <c r="V68" s="755">
        <v>103.3</v>
      </c>
      <c r="W68" s="755">
        <v>102.7</v>
      </c>
      <c r="X68" s="822">
        <v>102.37</v>
      </c>
      <c r="Y68" s="833">
        <v>106.66</v>
      </c>
      <c r="Z68" s="756">
        <v>106.66</v>
      </c>
      <c r="AA68" s="756">
        <v>85.85</v>
      </c>
      <c r="AB68" s="756">
        <v>111.54</v>
      </c>
      <c r="AC68" s="758">
        <v>103.38</v>
      </c>
      <c r="AD68" s="759">
        <v>86.54</v>
      </c>
      <c r="AE68" s="760">
        <v>85.85</v>
      </c>
      <c r="AF68" s="760">
        <v>85.85</v>
      </c>
      <c r="AG68" s="760">
        <v>106.9</v>
      </c>
      <c r="AH68" s="760">
        <v>95.83</v>
      </c>
      <c r="AI68" s="760">
        <v>95.83</v>
      </c>
      <c r="AJ68" s="790">
        <f>SUM(I68:AI68)</f>
        <v>2951.8799999999997</v>
      </c>
      <c r="AK68" s="791"/>
      <c r="AL68" s="792"/>
      <c r="AM68" s="793"/>
      <c r="AN68" s="794"/>
      <c r="AO68" s="793"/>
      <c r="AP68" s="794"/>
      <c r="AQ68" s="793"/>
      <c r="AR68" s="794"/>
      <c r="AS68" s="795"/>
      <c r="AT68" s="146"/>
      <c r="AU68" s="794"/>
      <c r="AV68" s="793"/>
      <c r="AW68" s="794"/>
      <c r="AX68" s="793"/>
      <c r="AY68" s="794"/>
      <c r="AZ68" s="793"/>
      <c r="BA68" s="794"/>
      <c r="BB68" s="793"/>
      <c r="BC68" s="794"/>
      <c r="BD68" s="795"/>
      <c r="BE68" s="795"/>
      <c r="BF68" s="146"/>
      <c r="BG68" s="794"/>
      <c r="BH68" s="145"/>
      <c r="BI68" s="145"/>
      <c r="BJ68" s="796"/>
      <c r="BK68" s="794"/>
      <c r="BL68" s="795"/>
      <c r="BM68" s="795"/>
      <c r="BN68" s="795"/>
      <c r="BO68" s="793"/>
      <c r="BP68" s="794"/>
      <c r="BQ68" s="795"/>
      <c r="BR68" s="795"/>
      <c r="BS68" s="146"/>
      <c r="BT68" s="770">
        <v>198.97</v>
      </c>
      <c r="BU68" s="161"/>
      <c r="BV68" s="161"/>
      <c r="BW68" s="161"/>
      <c r="BX68" s="161"/>
      <c r="BY68" s="161"/>
      <c r="BZ68" s="162">
        <v>43685</v>
      </c>
      <c r="CA68" s="797"/>
      <c r="CB68" s="798"/>
      <c r="CC68" s="146"/>
      <c r="CD68" s="797"/>
      <c r="CE68" s="798"/>
      <c r="CF68" s="146"/>
      <c r="CG68" s="797"/>
      <c r="CH68" s="798"/>
      <c r="CI68" s="798"/>
      <c r="CJ68" s="162"/>
      <c r="CK68" s="775">
        <v>671.64</v>
      </c>
      <c r="CL68" s="807"/>
      <c r="CM68" s="801"/>
      <c r="CN68" s="802" t="s">
        <v>286</v>
      </c>
      <c r="CO68" s="803">
        <v>107.5</v>
      </c>
      <c r="CP68" s="803">
        <v>107.5</v>
      </c>
      <c r="CQ68" s="802" t="s">
        <v>537</v>
      </c>
      <c r="CR68" s="804">
        <v>103.5</v>
      </c>
      <c r="CS68" s="801"/>
      <c r="CT68" s="801"/>
      <c r="CU68" s="801"/>
      <c r="CV68" s="104" t="s">
        <v>273</v>
      </c>
      <c r="CW68" s="829">
        <v>102.62</v>
      </c>
      <c r="CX68" s="801"/>
      <c r="CY68" s="801"/>
      <c r="CZ68" s="806" t="s">
        <v>497</v>
      </c>
      <c r="DA68" s="781">
        <v>103.3</v>
      </c>
      <c r="DB68" s="801"/>
      <c r="DC68" s="104" t="s">
        <v>470</v>
      </c>
      <c r="DD68" s="800"/>
      <c r="DE68" s="801"/>
      <c r="DF68" s="104"/>
      <c r="DG68" s="775">
        <v>102.7</v>
      </c>
      <c r="DH68" s="801"/>
      <c r="DI68" s="802" t="s">
        <v>211</v>
      </c>
      <c r="DJ68" s="831"/>
      <c r="DK68" s="831"/>
      <c r="DL68" s="104"/>
      <c r="DM68" s="832"/>
      <c r="DN68" s="783"/>
      <c r="DO68" s="802"/>
      <c r="DP68" s="785">
        <v>212.99</v>
      </c>
      <c r="DQ68" s="783"/>
      <c r="DR68" s="831"/>
      <c r="DS68" s="831"/>
      <c r="DT68" s="831"/>
      <c r="DU68" s="831"/>
      <c r="DV68" s="104" t="s">
        <v>981</v>
      </c>
      <c r="DW68" s="775">
        <v>85.85</v>
      </c>
      <c r="DX68" s="801"/>
      <c r="DY68" s="776"/>
      <c r="DZ68" s="104" t="s">
        <v>1074</v>
      </c>
      <c r="EA68" s="775">
        <v>214.92</v>
      </c>
      <c r="EB68" s="801"/>
      <c r="EC68" s="802" t="s">
        <v>1107</v>
      </c>
      <c r="ED68" s="800"/>
      <c r="EE68" s="104"/>
      <c r="EF68" s="104"/>
      <c r="EG68" s="832"/>
      <c r="EH68" s="831"/>
      <c r="EI68" s="831"/>
      <c r="EJ68" s="831"/>
      <c r="EK68" s="104"/>
      <c r="EL68" s="784"/>
      <c r="EM68" s="783"/>
      <c r="EN68" s="777"/>
      <c r="EO68" s="783"/>
      <c r="EP68" s="783"/>
      <c r="EQ68" s="783"/>
      <c r="ER68" s="479"/>
      <c r="ES68" s="778"/>
      <c r="ET68" s="776"/>
      <c r="EU68" s="776"/>
      <c r="EV68" s="479"/>
      <c r="EW68" s="1152"/>
      <c r="EX68" s="479"/>
      <c r="EY68" s="777"/>
      <c r="EZ68" s="776"/>
      <c r="FA68" s="776"/>
      <c r="FB68" s="786"/>
      <c r="FC68" s="102">
        <f t="shared" si="14"/>
        <v>2951.8799999999997</v>
      </c>
      <c r="FD68" s="102">
        <f t="shared" si="15"/>
        <v>2011.49</v>
      </c>
      <c r="FE68" s="684"/>
      <c r="FF68" s="193">
        <f>(FD68-(BT68+CK68+CO68+CP68+CR68+CW68+DA68))-(FC68-(I68+J68+K68+L68+M68+N68+O68+P68+Q68+R68+S68+T68+U68+V68+W68))</f>
        <v>-556.79999999999973</v>
      </c>
      <c r="FG68" s="122">
        <f>(FC68-FD68+FF68)*-1</f>
        <v>-383.58999999999992</v>
      </c>
      <c r="FH68" s="683"/>
      <c r="FI68" s="581" t="s">
        <v>1098</v>
      </c>
      <c r="FJ68" s="582"/>
      <c r="FK68" s="583"/>
      <c r="FL68" s="584"/>
      <c r="FM68" s="584"/>
      <c r="FN68" s="584"/>
    </row>
    <row r="69" spans="1:170" s="166" customFormat="1" ht="20.25" customHeight="1" x14ac:dyDescent="0.25">
      <c r="A69" s="445">
        <f t="shared" si="13"/>
        <v>13</v>
      </c>
      <c r="B69" s="517" t="s">
        <v>49</v>
      </c>
      <c r="C69" s="66" t="s">
        <v>9</v>
      </c>
      <c r="D69" s="111" t="s">
        <v>538</v>
      </c>
      <c r="E69" s="871" t="s">
        <v>539</v>
      </c>
      <c r="F69" s="112" t="s">
        <v>540</v>
      </c>
      <c r="G69" s="70"/>
      <c r="H69" s="71" t="s">
        <v>541</v>
      </c>
      <c r="I69" s="822">
        <v>192.16</v>
      </c>
      <c r="J69" s="822">
        <v>188.98</v>
      </c>
      <c r="K69" s="822">
        <v>97.67</v>
      </c>
      <c r="L69" s="822">
        <v>90.85</v>
      </c>
      <c r="M69" s="822">
        <v>88.68</v>
      </c>
      <c r="N69" s="822">
        <v>91.63</v>
      </c>
      <c r="O69" s="822">
        <v>92.07</v>
      </c>
      <c r="P69" s="822">
        <v>94.5</v>
      </c>
      <c r="Q69" s="822">
        <v>93.36</v>
      </c>
      <c r="R69" s="822">
        <v>90.74</v>
      </c>
      <c r="S69" s="822">
        <v>89.97</v>
      </c>
      <c r="T69" s="822">
        <v>90.42</v>
      </c>
      <c r="U69" s="822">
        <v>90.25</v>
      </c>
      <c r="V69" s="822">
        <v>90.42</v>
      </c>
      <c r="W69" s="822">
        <v>90.94</v>
      </c>
      <c r="X69" s="822">
        <v>90.13</v>
      </c>
      <c r="Y69" s="833">
        <v>91.43</v>
      </c>
      <c r="Z69" s="756">
        <v>91.43</v>
      </c>
      <c r="AA69" s="756">
        <v>85.85</v>
      </c>
      <c r="AB69" s="756">
        <v>95.38</v>
      </c>
      <c r="AC69" s="758">
        <v>91.3</v>
      </c>
      <c r="AD69" s="759">
        <v>117.85</v>
      </c>
      <c r="AE69" s="760">
        <v>85.85</v>
      </c>
      <c r="AF69" s="760">
        <v>103.26</v>
      </c>
      <c r="AG69" s="760">
        <v>85.85</v>
      </c>
      <c r="AH69" s="760">
        <v>85.85</v>
      </c>
      <c r="AI69" s="760">
        <v>85.85</v>
      </c>
      <c r="AJ69" s="750">
        <f t="shared" ref="AJ69:AJ70" si="19">SUM(I69:AI69)</f>
        <v>2682.67</v>
      </c>
      <c r="AK69" s="791"/>
      <c r="AL69" s="792"/>
      <c r="AM69" s="793"/>
      <c r="AN69" s="794"/>
      <c r="AO69" s="793"/>
      <c r="AP69" s="794"/>
      <c r="AQ69" s="793"/>
      <c r="AR69" s="794"/>
      <c r="AS69" s="795"/>
      <c r="AT69" s="146"/>
      <c r="AU69" s="794"/>
      <c r="AV69" s="793"/>
      <c r="AW69" s="794"/>
      <c r="AX69" s="793"/>
      <c r="AY69" s="794"/>
      <c r="AZ69" s="793"/>
      <c r="BA69" s="794"/>
      <c r="BB69" s="793"/>
      <c r="BC69" s="794"/>
      <c r="BD69" s="795"/>
      <c r="BE69" s="795"/>
      <c r="BF69" s="146"/>
      <c r="BG69" s="794"/>
      <c r="BH69" s="145"/>
      <c r="BI69" s="145"/>
      <c r="BJ69" s="796"/>
      <c r="BK69" s="794"/>
      <c r="BL69" s="795"/>
      <c r="BM69" s="795"/>
      <c r="BN69" s="795"/>
      <c r="BO69" s="793"/>
      <c r="BP69" s="838">
        <v>658.34</v>
      </c>
      <c r="BQ69" s="795"/>
      <c r="BR69" s="795"/>
      <c r="BS69" s="146">
        <v>43677</v>
      </c>
      <c r="BT69" s="849"/>
      <c r="BU69" s="161"/>
      <c r="BV69" s="161"/>
      <c r="BW69" s="161"/>
      <c r="BX69" s="161"/>
      <c r="BY69" s="161"/>
      <c r="BZ69" s="162"/>
      <c r="CA69" s="799">
        <v>183.7</v>
      </c>
      <c r="CB69" s="798"/>
      <c r="CC69" s="146">
        <v>43733</v>
      </c>
      <c r="CD69" s="872">
        <v>94.5</v>
      </c>
      <c r="CE69" s="798"/>
      <c r="CF69" s="146">
        <v>43762</v>
      </c>
      <c r="CG69" s="797"/>
      <c r="CH69" s="798"/>
      <c r="CI69" s="798"/>
      <c r="CJ69" s="162"/>
      <c r="CK69" s="804">
        <v>93.36</v>
      </c>
      <c r="CL69" s="803">
        <v>90.74</v>
      </c>
      <c r="CM69" s="801"/>
      <c r="CN69" s="802" t="s">
        <v>542</v>
      </c>
      <c r="CO69" s="801"/>
      <c r="CP69" s="801"/>
      <c r="CQ69" s="802"/>
      <c r="CR69" s="775">
        <v>274.07</v>
      </c>
      <c r="CS69" s="801"/>
      <c r="CT69" s="801"/>
      <c r="CU69" s="801"/>
      <c r="CV69" s="104" t="s">
        <v>510</v>
      </c>
      <c r="CW69" s="854"/>
      <c r="CX69" s="801"/>
      <c r="CY69" s="801"/>
      <c r="CZ69" s="806"/>
      <c r="DA69" s="801"/>
      <c r="DB69" s="801"/>
      <c r="DC69" s="104"/>
      <c r="DD69" s="804">
        <v>90.42</v>
      </c>
      <c r="DE69" s="803">
        <v>90.94</v>
      </c>
      <c r="DF69" s="104" t="s">
        <v>543</v>
      </c>
      <c r="DG69" s="800"/>
      <c r="DH69" s="801"/>
      <c r="DI69" s="802"/>
      <c r="DJ69" s="830">
        <v>90.13</v>
      </c>
      <c r="DK69" s="831"/>
      <c r="DL69" s="104" t="s">
        <v>437</v>
      </c>
      <c r="DM69" s="785">
        <v>91.43</v>
      </c>
      <c r="DN69" s="783"/>
      <c r="DO69" s="802" t="s">
        <v>212</v>
      </c>
      <c r="DP69" s="832"/>
      <c r="DQ69" s="783"/>
      <c r="DR69" s="831"/>
      <c r="DS69" s="831"/>
      <c r="DT69" s="831"/>
      <c r="DU69" s="831"/>
      <c r="DV69" s="104"/>
      <c r="DW69" s="775">
        <v>173.85</v>
      </c>
      <c r="DX69" s="801"/>
      <c r="DY69" s="776"/>
      <c r="DZ69" s="104" t="s">
        <v>1067</v>
      </c>
      <c r="EA69" s="775">
        <v>186.68</v>
      </c>
      <c r="EB69" s="801"/>
      <c r="EC69" s="802" t="s">
        <v>1121</v>
      </c>
      <c r="ED69" s="800"/>
      <c r="EE69" s="104"/>
      <c r="EF69" s="104"/>
      <c r="EG69" s="785">
        <v>203.7</v>
      </c>
      <c r="EH69" s="831"/>
      <c r="EI69" s="831"/>
      <c r="EJ69" s="831"/>
      <c r="EK69" s="104" t="s">
        <v>1160</v>
      </c>
      <c r="EL69" s="784"/>
      <c r="EM69" s="783"/>
      <c r="EN69" s="777"/>
      <c r="EO69" s="830">
        <v>103.26</v>
      </c>
      <c r="EP69" s="783"/>
      <c r="EQ69" s="783"/>
      <c r="ER69" s="479" t="s">
        <v>497</v>
      </c>
      <c r="ES69" s="931"/>
      <c r="ET69" s="776"/>
      <c r="EU69" s="776"/>
      <c r="EV69" s="782"/>
      <c r="EW69" s="775">
        <v>257.55</v>
      </c>
      <c r="EX69" s="479"/>
      <c r="EY69" s="777" t="s">
        <v>1227</v>
      </c>
      <c r="EZ69" s="776"/>
      <c r="FA69" s="776"/>
      <c r="FB69" s="786"/>
      <c r="FC69" s="102">
        <f t="shared" si="14"/>
        <v>2682.67</v>
      </c>
      <c r="FD69" s="102">
        <f t="shared" si="15"/>
        <v>2682.67</v>
      </c>
      <c r="FE69" s="684"/>
      <c r="FF69" s="164">
        <f t="shared" si="17"/>
        <v>0</v>
      </c>
      <c r="FG69" s="64"/>
      <c r="FH69" s="194"/>
      <c r="FI69" s="190"/>
      <c r="FJ69" s="191"/>
    </row>
    <row r="70" spans="1:170" s="166" customFormat="1" ht="20.25" customHeight="1" x14ac:dyDescent="0.25">
      <c r="A70" s="445">
        <f t="shared" si="13"/>
        <v>14</v>
      </c>
      <c r="B70" s="517" t="s">
        <v>50</v>
      </c>
      <c r="C70" s="66" t="s">
        <v>10</v>
      </c>
      <c r="D70" s="432" t="s">
        <v>544</v>
      </c>
      <c r="E70" s="479" t="s">
        <v>545</v>
      </c>
      <c r="F70" s="112" t="s">
        <v>546</v>
      </c>
      <c r="G70" s="70"/>
      <c r="H70" s="71" t="s">
        <v>547</v>
      </c>
      <c r="I70" s="822">
        <v>194.43</v>
      </c>
      <c r="J70" s="822">
        <v>190.79</v>
      </c>
      <c r="K70" s="822">
        <v>95.4</v>
      </c>
      <c r="L70" s="822">
        <v>91.76</v>
      </c>
      <c r="M70" s="822">
        <v>91.51</v>
      </c>
      <c r="N70" s="822">
        <v>94.78</v>
      </c>
      <c r="O70" s="822">
        <v>94.66</v>
      </c>
      <c r="P70" s="822">
        <v>96.48</v>
      </c>
      <c r="Q70" s="822">
        <v>94.66</v>
      </c>
      <c r="R70" s="822">
        <v>91.34</v>
      </c>
      <c r="S70" s="822">
        <v>90.74</v>
      </c>
      <c r="T70" s="822">
        <v>90.9</v>
      </c>
      <c r="U70" s="822">
        <v>90.5</v>
      </c>
      <c r="V70" s="822">
        <v>90.86</v>
      </c>
      <c r="W70" s="822">
        <v>90.5</v>
      </c>
      <c r="X70" s="822">
        <v>90.58</v>
      </c>
      <c r="Y70" s="833">
        <v>90.42</v>
      </c>
      <c r="Z70" s="756">
        <v>90.42</v>
      </c>
      <c r="AA70" s="756">
        <v>85.85</v>
      </c>
      <c r="AB70" s="756">
        <v>91.99</v>
      </c>
      <c r="AC70" s="758">
        <v>90.86</v>
      </c>
      <c r="AD70" s="759">
        <v>96.84</v>
      </c>
      <c r="AE70" s="760">
        <v>85.85</v>
      </c>
      <c r="AF70" s="760">
        <v>85.85</v>
      </c>
      <c r="AG70" s="760">
        <v>85.85</v>
      </c>
      <c r="AH70" s="760">
        <v>108.64</v>
      </c>
      <c r="AI70" s="760">
        <v>126.93</v>
      </c>
      <c r="AJ70" s="750">
        <f t="shared" si="19"/>
        <v>2719.3899999999994</v>
      </c>
      <c r="AK70" s="791"/>
      <c r="AL70" s="846"/>
      <c r="AM70" s="793"/>
      <c r="AN70" s="794"/>
      <c r="AO70" s="793"/>
      <c r="AP70" s="825"/>
      <c r="AQ70" s="793"/>
      <c r="AR70" s="825"/>
      <c r="AS70" s="145"/>
      <c r="AT70" s="146"/>
      <c r="AU70" s="794"/>
      <c r="AV70" s="793"/>
      <c r="AW70" s="794"/>
      <c r="AX70" s="793"/>
      <c r="AY70" s="794"/>
      <c r="AZ70" s="793"/>
      <c r="BA70" s="794"/>
      <c r="BB70" s="793"/>
      <c r="BC70" s="837">
        <v>190.79</v>
      </c>
      <c r="BD70" s="795"/>
      <c r="BE70" s="795"/>
      <c r="BF70" s="146" t="s">
        <v>548</v>
      </c>
      <c r="BG70" s="794"/>
      <c r="BH70" s="145"/>
      <c r="BI70" s="145"/>
      <c r="BJ70" s="796"/>
      <c r="BK70" s="794"/>
      <c r="BL70" s="795"/>
      <c r="BM70" s="795"/>
      <c r="BN70" s="795"/>
      <c r="BO70" s="793"/>
      <c r="BP70" s="837">
        <v>91.51</v>
      </c>
      <c r="BQ70" s="795"/>
      <c r="BR70" s="795"/>
      <c r="BS70" s="146">
        <v>43663</v>
      </c>
      <c r="BT70" s="770">
        <v>94.78</v>
      </c>
      <c r="BU70" s="873">
        <v>290.08</v>
      </c>
      <c r="BV70" s="161"/>
      <c r="BW70" s="161"/>
      <c r="BX70" s="161"/>
      <c r="BY70" s="161"/>
      <c r="BZ70" s="162" t="s">
        <v>549</v>
      </c>
      <c r="CA70" s="799">
        <v>94.66</v>
      </c>
      <c r="CB70" s="798"/>
      <c r="CC70" s="146">
        <v>43717</v>
      </c>
      <c r="CD70" s="872">
        <v>96.48</v>
      </c>
      <c r="CE70" s="798"/>
      <c r="CF70" s="146">
        <v>43755</v>
      </c>
      <c r="CG70" s="799">
        <v>94.66</v>
      </c>
      <c r="CH70" s="798"/>
      <c r="CI70" s="798"/>
      <c r="CJ70" s="162">
        <v>43782</v>
      </c>
      <c r="CK70" s="826"/>
      <c r="CL70" s="801"/>
      <c r="CM70" s="801"/>
      <c r="CN70" s="802"/>
      <c r="CO70" s="803">
        <v>273.58999999999997</v>
      </c>
      <c r="CP70" s="781">
        <v>90.9</v>
      </c>
      <c r="CQ70" s="802" t="s">
        <v>246</v>
      </c>
      <c r="CR70" s="800"/>
      <c r="CS70" s="801"/>
      <c r="CT70" s="801"/>
      <c r="CU70" s="801"/>
      <c r="CV70" s="104"/>
      <c r="CW70" s="854"/>
      <c r="CX70" s="801"/>
      <c r="CY70" s="801"/>
      <c r="CZ70" s="806"/>
      <c r="DA70" s="801"/>
      <c r="DB70" s="801"/>
      <c r="DC70" s="104"/>
      <c r="DD70" s="800"/>
      <c r="DE70" s="801"/>
      <c r="DF70" s="104"/>
      <c r="DG70" s="775">
        <v>90.5</v>
      </c>
      <c r="DH70" s="801"/>
      <c r="DI70" s="802" t="s">
        <v>211</v>
      </c>
      <c r="DJ70" s="830">
        <v>90.58</v>
      </c>
      <c r="DK70" s="831"/>
      <c r="DL70" s="104" t="s">
        <v>437</v>
      </c>
      <c r="DM70" s="785">
        <v>90.42</v>
      </c>
      <c r="DN70" s="783"/>
      <c r="DO70" s="802" t="s">
        <v>267</v>
      </c>
      <c r="DP70" s="832"/>
      <c r="DQ70" s="783"/>
      <c r="DR70" s="831"/>
      <c r="DS70" s="831"/>
      <c r="DT70" s="831"/>
      <c r="DU70" s="831"/>
      <c r="DV70" s="807"/>
      <c r="DW70" s="775">
        <v>271.77999999999997</v>
      </c>
      <c r="DX70" s="781">
        <v>85.85</v>
      </c>
      <c r="DY70" s="776"/>
      <c r="DZ70" s="104" t="s">
        <v>1076</v>
      </c>
      <c r="EA70" s="800"/>
      <c r="EB70" s="801"/>
      <c r="EC70" s="802"/>
      <c r="ED70" s="775">
        <v>182.85</v>
      </c>
      <c r="EE70" s="781">
        <v>96.84</v>
      </c>
      <c r="EF70" s="104" t="s">
        <v>1147</v>
      </c>
      <c r="EG70" s="785">
        <v>85.85</v>
      </c>
      <c r="EH70" s="831"/>
      <c r="EI70" s="831"/>
      <c r="EJ70" s="831"/>
      <c r="EK70" s="104" t="s">
        <v>1160</v>
      </c>
      <c r="EL70" s="784"/>
      <c r="EM70" s="783"/>
      <c r="EN70" s="777"/>
      <c r="EO70" s="830">
        <v>171.7</v>
      </c>
      <c r="EP70" s="783"/>
      <c r="EQ70" s="783"/>
      <c r="ER70" s="479" t="s">
        <v>1219</v>
      </c>
      <c r="ES70" s="775">
        <v>108.64</v>
      </c>
      <c r="ET70" s="782"/>
      <c r="EU70" s="776"/>
      <c r="EV70" s="479" t="s">
        <v>1238</v>
      </c>
      <c r="EW70" s="775">
        <v>194.69</v>
      </c>
      <c r="EX70" s="479"/>
      <c r="EY70" s="777" t="s">
        <v>239</v>
      </c>
      <c r="EZ70" s="781">
        <v>102.01</v>
      </c>
      <c r="FA70" s="776"/>
      <c r="FB70" s="786" t="s">
        <v>386</v>
      </c>
      <c r="FC70" s="102">
        <f t="shared" si="14"/>
        <v>2719.3899999999994</v>
      </c>
      <c r="FD70" s="102">
        <f t="shared" si="15"/>
        <v>2889.16</v>
      </c>
      <c r="FE70" s="684"/>
      <c r="FF70" s="164">
        <f t="shared" si="17"/>
        <v>169.77000000000044</v>
      </c>
      <c r="FG70" s="64"/>
      <c r="FH70" s="474"/>
      <c r="FI70" s="190"/>
      <c r="FJ70" s="191"/>
    </row>
    <row r="71" spans="1:170" s="166" customFormat="1" ht="20.25" customHeight="1" x14ac:dyDescent="0.25">
      <c r="A71" s="445">
        <f t="shared" si="13"/>
        <v>15</v>
      </c>
      <c r="B71" s="517" t="s">
        <v>51</v>
      </c>
      <c r="C71" s="640" t="s">
        <v>11</v>
      </c>
      <c r="D71" s="111" t="s">
        <v>550</v>
      </c>
      <c r="E71" s="874" t="s">
        <v>551</v>
      </c>
      <c r="F71" s="112" t="s">
        <v>552</v>
      </c>
      <c r="G71" s="70"/>
      <c r="H71" s="71" t="s">
        <v>553</v>
      </c>
      <c r="I71" s="822">
        <v>220.79</v>
      </c>
      <c r="J71" s="875">
        <v>215.79</v>
      </c>
      <c r="K71" s="875">
        <v>98.12</v>
      </c>
      <c r="L71" s="875">
        <v>107.67</v>
      </c>
      <c r="M71" s="875">
        <v>89.08</v>
      </c>
      <c r="N71" s="875">
        <v>102.7</v>
      </c>
      <c r="O71" s="875">
        <v>104.15</v>
      </c>
      <c r="P71" s="822">
        <v>101.48</v>
      </c>
      <c r="Q71" s="875">
        <v>98.45</v>
      </c>
      <c r="R71" s="875">
        <v>91.43</v>
      </c>
      <c r="S71" s="875">
        <v>89.97</v>
      </c>
      <c r="T71" s="875">
        <v>90.5</v>
      </c>
      <c r="U71" s="875">
        <v>91.55</v>
      </c>
      <c r="V71" s="822">
        <v>91.26</v>
      </c>
      <c r="W71" s="875">
        <v>90.58</v>
      </c>
      <c r="X71" s="875">
        <v>90.46</v>
      </c>
      <c r="Y71" s="876">
        <v>90.37</v>
      </c>
      <c r="Z71" s="875">
        <v>90.37</v>
      </c>
      <c r="AA71" s="756">
        <v>85.85</v>
      </c>
      <c r="AB71" s="756">
        <v>101.93</v>
      </c>
      <c r="AC71" s="758">
        <v>92.88</v>
      </c>
      <c r="AD71" s="759">
        <v>100.19</v>
      </c>
      <c r="AE71" s="853">
        <f>85.85+35.28</f>
        <v>121.13</v>
      </c>
      <c r="AF71" s="760">
        <v>136.38</v>
      </c>
      <c r="AG71" s="760">
        <v>111.95</v>
      </c>
      <c r="AH71" s="760">
        <v>98.19</v>
      </c>
      <c r="AI71" s="760">
        <v>119.46</v>
      </c>
      <c r="AJ71" s="824">
        <f t="shared" ref="AJ71:AJ92" si="20">SUM(I71:AH71)</f>
        <v>2803.22</v>
      </c>
      <c r="AK71" s="791"/>
      <c r="AL71" s="846"/>
      <c r="AM71" s="793"/>
      <c r="AN71" s="825"/>
      <c r="AO71" s="146"/>
      <c r="AP71" s="794"/>
      <c r="AQ71" s="793"/>
      <c r="AR71" s="794"/>
      <c r="AS71" s="795"/>
      <c r="AT71" s="146"/>
      <c r="AU71" s="794"/>
      <c r="AV71" s="793"/>
      <c r="AW71" s="794"/>
      <c r="AX71" s="793"/>
      <c r="AY71" s="794"/>
      <c r="AZ71" s="793"/>
      <c r="BA71" s="794"/>
      <c r="BB71" s="793"/>
      <c r="BC71" s="794"/>
      <c r="BD71" s="795"/>
      <c r="BE71" s="795"/>
      <c r="BF71" s="146"/>
      <c r="BG71" s="838">
        <v>215.79</v>
      </c>
      <c r="BH71" s="840">
        <v>98.12</v>
      </c>
      <c r="BI71" s="145"/>
      <c r="BJ71" s="162" t="s">
        <v>554</v>
      </c>
      <c r="BK71" s="837">
        <v>107.67</v>
      </c>
      <c r="BL71" s="145"/>
      <c r="BM71" s="145"/>
      <c r="BN71" s="145"/>
      <c r="BO71" s="146">
        <v>43642</v>
      </c>
      <c r="BP71" s="837">
        <v>89.08</v>
      </c>
      <c r="BQ71" s="795"/>
      <c r="BR71" s="795"/>
      <c r="BS71" s="146">
        <v>43661</v>
      </c>
      <c r="BT71" s="849"/>
      <c r="BU71" s="161"/>
      <c r="BV71" s="161"/>
      <c r="BW71" s="161"/>
      <c r="BX71" s="161"/>
      <c r="BY71" s="161"/>
      <c r="BZ71" s="162"/>
      <c r="CA71" s="799">
        <v>104.15</v>
      </c>
      <c r="CB71" s="798"/>
      <c r="CC71" s="146">
        <v>43717</v>
      </c>
      <c r="CD71" s="797"/>
      <c r="CE71" s="798"/>
      <c r="CF71" s="146"/>
      <c r="CG71" s="799">
        <v>98.45</v>
      </c>
      <c r="CH71" s="798"/>
      <c r="CI71" s="798"/>
      <c r="CJ71" s="162">
        <v>43781</v>
      </c>
      <c r="CK71" s="800"/>
      <c r="CL71" s="801"/>
      <c r="CM71" s="801"/>
      <c r="CN71" s="802"/>
      <c r="CO71" s="801"/>
      <c r="CP71" s="801"/>
      <c r="CQ71" s="802"/>
      <c r="CR71" s="804">
        <v>91.43</v>
      </c>
      <c r="CS71" s="803">
        <v>89.97</v>
      </c>
      <c r="CT71" s="803">
        <v>90.5</v>
      </c>
      <c r="CU71" s="803">
        <v>102.7</v>
      </c>
      <c r="CV71" s="104" t="s">
        <v>555</v>
      </c>
      <c r="CW71" s="805">
        <v>91.55</v>
      </c>
      <c r="CX71" s="801"/>
      <c r="CY71" s="801"/>
      <c r="CZ71" s="806" t="s">
        <v>292</v>
      </c>
      <c r="DA71" s="801"/>
      <c r="DB71" s="801"/>
      <c r="DC71" s="104"/>
      <c r="DD71" s="804">
        <v>90.58</v>
      </c>
      <c r="DE71" s="801"/>
      <c r="DF71" s="104" t="s">
        <v>222</v>
      </c>
      <c r="DG71" s="800"/>
      <c r="DH71" s="801"/>
      <c r="DI71" s="802"/>
      <c r="DJ71" s="830">
        <v>90.46</v>
      </c>
      <c r="DK71" s="831"/>
      <c r="DL71" s="104" t="s">
        <v>437</v>
      </c>
      <c r="DM71" s="785">
        <v>90.37</v>
      </c>
      <c r="DN71" s="783"/>
      <c r="DO71" s="802" t="s">
        <v>251</v>
      </c>
      <c r="DP71" s="785">
        <v>90.37</v>
      </c>
      <c r="DQ71" s="831"/>
      <c r="DR71" s="831"/>
      <c r="DS71" s="831"/>
      <c r="DT71" s="831"/>
      <c r="DU71" s="831"/>
      <c r="DV71" s="802" t="s">
        <v>981</v>
      </c>
      <c r="DW71" s="781">
        <v>220.79</v>
      </c>
      <c r="DX71" s="801"/>
      <c r="DY71" s="776"/>
      <c r="DZ71" s="111" t="s">
        <v>1036</v>
      </c>
      <c r="EA71" s="837">
        <v>220.79</v>
      </c>
      <c r="EB71" s="145"/>
      <c r="EC71" s="877" t="s">
        <v>1107</v>
      </c>
      <c r="ED71" s="825"/>
      <c r="EE71" s="111"/>
      <c r="EF71" s="111"/>
      <c r="EG71" s="785">
        <v>438.65</v>
      </c>
      <c r="EH71" s="878"/>
      <c r="EI71" s="878"/>
      <c r="EJ71" s="878"/>
      <c r="EK71" s="104" t="s">
        <v>1160</v>
      </c>
      <c r="EL71" s="879"/>
      <c r="EM71" s="880"/>
      <c r="EN71" s="777"/>
      <c r="EO71" s="830">
        <v>171.66</v>
      </c>
      <c r="EP71" s="880"/>
      <c r="EQ71" s="880"/>
      <c r="ER71" s="479" t="s">
        <v>364</v>
      </c>
      <c r="ES71" s="775">
        <v>111.95</v>
      </c>
      <c r="ET71" s="781">
        <v>217.65</v>
      </c>
      <c r="EU71" s="776"/>
      <c r="EV71" s="479" t="s">
        <v>1243</v>
      </c>
      <c r="EW71" s="1152"/>
      <c r="EX71" s="479"/>
      <c r="EY71" s="777"/>
      <c r="EZ71" s="776"/>
      <c r="FA71" s="776"/>
      <c r="FB71" s="786"/>
      <c r="FC71" s="102">
        <f t="shared" si="14"/>
        <v>2803.22</v>
      </c>
      <c r="FD71" s="102">
        <f t="shared" si="15"/>
        <v>2922.68</v>
      </c>
      <c r="FE71" s="684"/>
      <c r="FF71" s="444">
        <f t="shared" si="17"/>
        <v>119.46000000000004</v>
      </c>
      <c r="FG71" s="464"/>
      <c r="FH71" s="712"/>
      <c r="FI71" s="585"/>
    </row>
    <row r="72" spans="1:170" s="166" customFormat="1" ht="20.25" customHeight="1" x14ac:dyDescent="0.25">
      <c r="A72" s="445">
        <f t="shared" si="13"/>
        <v>16</v>
      </c>
      <c r="B72" s="517" t="s">
        <v>52</v>
      </c>
      <c r="C72" s="640" t="s">
        <v>1007</v>
      </c>
      <c r="D72" s="67" t="s">
        <v>1051</v>
      </c>
      <c r="E72" s="148" t="s">
        <v>1119</v>
      </c>
      <c r="F72" s="754" t="s">
        <v>1118</v>
      </c>
      <c r="G72" s="70"/>
      <c r="H72" s="71" t="s">
        <v>556</v>
      </c>
      <c r="I72" s="881">
        <v>211.24</v>
      </c>
      <c r="J72" s="881">
        <v>202.6</v>
      </c>
      <c r="K72" s="881">
        <v>96.76</v>
      </c>
      <c r="L72" s="881">
        <v>100.85</v>
      </c>
      <c r="M72" s="881">
        <v>102.82</v>
      </c>
      <c r="N72" s="881">
        <v>106.62</v>
      </c>
      <c r="O72" s="881">
        <v>107.54</v>
      </c>
      <c r="P72" s="881">
        <v>110.21</v>
      </c>
      <c r="Q72" s="881">
        <v>105.16</v>
      </c>
      <c r="R72" s="881">
        <v>98.9</v>
      </c>
      <c r="S72" s="881">
        <v>96.19</v>
      </c>
      <c r="T72" s="881">
        <v>94.54</v>
      </c>
      <c r="U72" s="881">
        <v>93.25</v>
      </c>
      <c r="V72" s="881">
        <v>92.8</v>
      </c>
      <c r="W72" s="881">
        <v>91.75</v>
      </c>
      <c r="X72" s="881">
        <v>91.3</v>
      </c>
      <c r="Y72" s="757">
        <v>92.44</v>
      </c>
      <c r="Z72" s="859">
        <v>92.44</v>
      </c>
      <c r="AA72" s="859">
        <v>85.85</v>
      </c>
      <c r="AB72" s="859">
        <v>97.44</v>
      </c>
      <c r="AC72" s="860">
        <v>91.71</v>
      </c>
      <c r="AD72" s="759">
        <v>126.39</v>
      </c>
      <c r="AE72" s="882">
        <f>85.85+32.31</f>
        <v>118.16</v>
      </c>
      <c r="AF72" s="861">
        <v>85.85</v>
      </c>
      <c r="AG72" s="861">
        <v>142.71</v>
      </c>
      <c r="AH72" s="861">
        <v>94.07</v>
      </c>
      <c r="AI72" s="861">
        <v>103.83</v>
      </c>
      <c r="AJ72" s="750">
        <f t="shared" ref="AJ72:AJ75" si="21">SUM(I72:AI72)</f>
        <v>2933.42</v>
      </c>
      <c r="AK72" s="791"/>
      <c r="AL72" s="792"/>
      <c r="AM72" s="146"/>
      <c r="AN72" s="825"/>
      <c r="AO72" s="146"/>
      <c r="AP72" s="794"/>
      <c r="AQ72" s="793"/>
      <c r="AR72" s="794"/>
      <c r="AS72" s="795"/>
      <c r="AT72" s="146"/>
      <c r="AU72" s="794"/>
      <c r="AV72" s="793"/>
      <c r="AW72" s="794"/>
      <c r="AX72" s="793"/>
      <c r="AY72" s="794"/>
      <c r="AZ72" s="793"/>
      <c r="BA72" s="794"/>
      <c r="BB72" s="793"/>
      <c r="BC72" s="794"/>
      <c r="BD72" s="795"/>
      <c r="BE72" s="795"/>
      <c r="BF72" s="146"/>
      <c r="BG72" s="794"/>
      <c r="BH72" s="145"/>
      <c r="BI72" s="145"/>
      <c r="BJ72" s="796"/>
      <c r="BK72" s="794"/>
      <c r="BL72" s="795"/>
      <c r="BM72" s="795"/>
      <c r="BN72" s="795"/>
      <c r="BO72" s="793"/>
      <c r="BP72" s="838">
        <v>211.24</v>
      </c>
      <c r="BQ72" s="848">
        <v>202.6</v>
      </c>
      <c r="BR72" s="795"/>
      <c r="BS72" s="146" t="s">
        <v>557</v>
      </c>
      <c r="BT72" s="770">
        <v>197.61</v>
      </c>
      <c r="BU72" s="873">
        <v>106.62</v>
      </c>
      <c r="BV72" s="161"/>
      <c r="BW72" s="161"/>
      <c r="BX72" s="161"/>
      <c r="BY72" s="161"/>
      <c r="BZ72" s="162">
        <v>43685</v>
      </c>
      <c r="CA72" s="797"/>
      <c r="CB72" s="798"/>
      <c r="CC72" s="146"/>
      <c r="CD72" s="799">
        <v>514.59</v>
      </c>
      <c r="CE72" s="798"/>
      <c r="CF72" s="146">
        <v>43745</v>
      </c>
      <c r="CG72" s="799">
        <v>105.16</v>
      </c>
      <c r="CH72" s="807"/>
      <c r="CI72" s="798"/>
      <c r="CJ72" s="162">
        <v>43781</v>
      </c>
      <c r="CK72" s="804">
        <v>98.9</v>
      </c>
      <c r="CL72" s="801"/>
      <c r="CM72" s="801"/>
      <c r="CN72" s="802" t="s">
        <v>209</v>
      </c>
      <c r="CO72" s="803">
        <v>1.07</v>
      </c>
      <c r="CP72" s="803">
        <v>94.54</v>
      </c>
      <c r="CQ72" s="802" t="s">
        <v>558</v>
      </c>
      <c r="CR72" s="800"/>
      <c r="CS72" s="801"/>
      <c r="CT72" s="801"/>
      <c r="CU72" s="801"/>
      <c r="CV72" s="104"/>
      <c r="CW72" s="829">
        <v>93.25</v>
      </c>
      <c r="CX72" s="801"/>
      <c r="CY72" s="801"/>
      <c r="CZ72" s="806" t="s">
        <v>497</v>
      </c>
      <c r="DA72" s="801"/>
      <c r="DB72" s="801"/>
      <c r="DC72" s="104"/>
      <c r="DD72" s="804">
        <v>92.8</v>
      </c>
      <c r="DE72" s="781">
        <v>91.75</v>
      </c>
      <c r="DF72" s="104" t="s">
        <v>274</v>
      </c>
      <c r="DG72" s="800"/>
      <c r="DH72" s="801"/>
      <c r="DI72" s="802"/>
      <c r="DJ72" s="831"/>
      <c r="DK72" s="831"/>
      <c r="DL72" s="104"/>
      <c r="DM72" s="785">
        <v>183.74</v>
      </c>
      <c r="DN72" s="783"/>
      <c r="DO72" s="802" t="s">
        <v>251</v>
      </c>
      <c r="DP72" s="832"/>
      <c r="DQ72" s="783"/>
      <c r="DR72" s="831"/>
      <c r="DS72" s="831"/>
      <c r="DT72" s="831"/>
      <c r="DU72" s="831"/>
      <c r="DV72" s="104"/>
      <c r="DW72" s="775">
        <v>79.39</v>
      </c>
      <c r="DX72" s="801"/>
      <c r="DY72" s="776"/>
      <c r="DZ72" s="104" t="s">
        <v>1067</v>
      </c>
      <c r="EA72" s="800"/>
      <c r="EB72" s="801"/>
      <c r="EC72" s="802"/>
      <c r="ED72" s="778"/>
      <c r="EE72" s="104"/>
      <c r="EF72" s="104"/>
      <c r="EG72" s="785">
        <v>408.99</v>
      </c>
      <c r="EH72" s="831"/>
      <c r="EI72" s="831"/>
      <c r="EJ72" s="831"/>
      <c r="EK72" s="479" t="s">
        <v>1157</v>
      </c>
      <c r="EL72" s="785">
        <v>118.16</v>
      </c>
      <c r="EM72" s="783"/>
      <c r="EN72" s="777" t="s">
        <v>1188</v>
      </c>
      <c r="EO72" s="830">
        <v>260.87</v>
      </c>
      <c r="EP72" s="783"/>
      <c r="EQ72" s="783"/>
      <c r="ER72" s="479" t="s">
        <v>1196</v>
      </c>
      <c r="ES72" s="778"/>
      <c r="ET72" s="776"/>
      <c r="EU72" s="776"/>
      <c r="EV72" s="479"/>
      <c r="EW72" s="778"/>
      <c r="EX72" s="479"/>
      <c r="EY72" s="777"/>
      <c r="EZ72" s="781">
        <v>79.739999999999995</v>
      </c>
      <c r="FA72" s="776"/>
      <c r="FB72" s="786" t="s">
        <v>1248</v>
      </c>
      <c r="FC72" s="528">
        <f t="shared" si="14"/>
        <v>2933.42</v>
      </c>
      <c r="FD72" s="528">
        <f t="shared" si="15"/>
        <v>2941.0199999999995</v>
      </c>
      <c r="FE72" s="684"/>
      <c r="FF72" s="193">
        <f>(FD72-(BP72+BQ72+BT72+BU72+CD72+CG72+CK72+CO72+CP72+CW72+DD72+DE72))-(FC72-(I72+J72+K72+L72+M72+N72+O72+P72+Q72+R72+S72+T72+U72+V72+W72+X72))</f>
        <v>0</v>
      </c>
      <c r="FG72" s="122">
        <f>(FC72-FD72+FF72)*-1</f>
        <v>7.5999999999994543</v>
      </c>
      <c r="FH72" s="712"/>
      <c r="FI72" s="585"/>
      <c r="FJ72" s="191"/>
    </row>
    <row r="73" spans="1:170" s="166" customFormat="1" ht="20.25" customHeight="1" x14ac:dyDescent="0.25">
      <c r="A73" s="445">
        <f t="shared" si="13"/>
        <v>17</v>
      </c>
      <c r="B73" s="517" t="s">
        <v>53</v>
      </c>
      <c r="C73" s="66" t="s">
        <v>12</v>
      </c>
      <c r="D73" s="432" t="s">
        <v>559</v>
      </c>
      <c r="E73" s="852" t="s">
        <v>560</v>
      </c>
      <c r="F73" s="150" t="s">
        <v>561</v>
      </c>
      <c r="G73" s="70"/>
      <c r="H73" s="71" t="s">
        <v>562</v>
      </c>
      <c r="I73" s="822">
        <v>187.61</v>
      </c>
      <c r="J73" s="822">
        <v>183.52</v>
      </c>
      <c r="K73" s="822">
        <v>96.76</v>
      </c>
      <c r="L73" s="822">
        <v>94.03</v>
      </c>
      <c r="M73" s="822">
        <v>99.59</v>
      </c>
      <c r="N73" s="822">
        <v>96.03</v>
      </c>
      <c r="O73" s="822">
        <v>93.65</v>
      </c>
      <c r="P73" s="822">
        <v>91.43</v>
      </c>
      <c r="Q73" s="822">
        <v>91.26</v>
      </c>
      <c r="R73" s="822">
        <v>89</v>
      </c>
      <c r="S73" s="822">
        <v>86.66</v>
      </c>
      <c r="T73" s="822">
        <v>85.85</v>
      </c>
      <c r="U73" s="822">
        <v>85.85</v>
      </c>
      <c r="V73" s="822">
        <v>85.85</v>
      </c>
      <c r="W73" s="822">
        <v>85.85</v>
      </c>
      <c r="X73" s="822">
        <v>85.85</v>
      </c>
      <c r="Y73" s="833">
        <v>85.85</v>
      </c>
      <c r="Z73" s="756">
        <v>85.85</v>
      </c>
      <c r="AA73" s="756">
        <v>85.85</v>
      </c>
      <c r="AB73" s="756">
        <v>85.85</v>
      </c>
      <c r="AC73" s="758">
        <v>85.85</v>
      </c>
      <c r="AD73" s="759">
        <v>85.85</v>
      </c>
      <c r="AE73" s="760">
        <v>85.85</v>
      </c>
      <c r="AF73" s="760">
        <v>85.85</v>
      </c>
      <c r="AG73" s="760">
        <v>85.85</v>
      </c>
      <c r="AH73" s="760">
        <v>85.85</v>
      </c>
      <c r="AI73" s="760">
        <v>95.87</v>
      </c>
      <c r="AJ73" s="750">
        <f t="shared" si="21"/>
        <v>2593.1599999999985</v>
      </c>
      <c r="AK73" s="791"/>
      <c r="AL73" s="792"/>
      <c r="AM73" s="146"/>
      <c r="AN73" s="794"/>
      <c r="AO73" s="793"/>
      <c r="AP73" s="794"/>
      <c r="AQ73" s="793"/>
      <c r="AR73" s="825"/>
      <c r="AS73" s="145"/>
      <c r="AT73" s="146"/>
      <c r="AU73" s="794"/>
      <c r="AV73" s="793"/>
      <c r="AW73" s="794"/>
      <c r="AX73" s="793"/>
      <c r="AY73" s="794"/>
      <c r="AZ73" s="793"/>
      <c r="BA73" s="794"/>
      <c r="BB73" s="793"/>
      <c r="BC73" s="827">
        <v>371.13</v>
      </c>
      <c r="BD73" s="795"/>
      <c r="BE73" s="795"/>
      <c r="BF73" s="146">
        <v>43577</v>
      </c>
      <c r="BG73" s="838">
        <v>96.76</v>
      </c>
      <c r="BH73" s="145"/>
      <c r="BI73" s="145"/>
      <c r="BJ73" s="162">
        <v>43616</v>
      </c>
      <c r="BK73" s="794"/>
      <c r="BL73" s="795"/>
      <c r="BM73" s="795"/>
      <c r="BN73" s="795"/>
      <c r="BO73" s="793"/>
      <c r="BP73" s="837">
        <v>99.59</v>
      </c>
      <c r="BQ73" s="795"/>
      <c r="BR73" s="795"/>
      <c r="BS73" s="146">
        <v>43654</v>
      </c>
      <c r="BT73" s="770">
        <v>96.03</v>
      </c>
      <c r="BU73" s="161"/>
      <c r="BV73" s="161"/>
      <c r="BW73" s="161"/>
      <c r="BX73" s="161"/>
      <c r="BY73" s="161"/>
      <c r="BZ73" s="162">
        <v>43685</v>
      </c>
      <c r="CA73" s="799">
        <v>187.68</v>
      </c>
      <c r="CB73" s="798"/>
      <c r="CC73" s="146">
        <v>43713</v>
      </c>
      <c r="CD73" s="797"/>
      <c r="CE73" s="798"/>
      <c r="CF73" s="146"/>
      <c r="CG73" s="799">
        <v>91.26</v>
      </c>
      <c r="CH73" s="798"/>
      <c r="CI73" s="798"/>
      <c r="CJ73" s="162">
        <v>43781</v>
      </c>
      <c r="CK73" s="775">
        <v>89</v>
      </c>
      <c r="CL73" s="801"/>
      <c r="CM73" s="801"/>
      <c r="CN73" s="802" t="s">
        <v>238</v>
      </c>
      <c r="CO73" s="801"/>
      <c r="CP73" s="801"/>
      <c r="CQ73" s="802"/>
      <c r="CR73" s="804">
        <v>85.85</v>
      </c>
      <c r="CS73" s="801"/>
      <c r="CT73" s="801"/>
      <c r="CU73" s="801"/>
      <c r="CV73" s="104" t="s">
        <v>273</v>
      </c>
      <c r="CW73" s="805">
        <v>85.85</v>
      </c>
      <c r="CX73" s="801"/>
      <c r="CY73" s="801"/>
      <c r="CZ73" s="806" t="s">
        <v>292</v>
      </c>
      <c r="DA73" s="801"/>
      <c r="DB73" s="801"/>
      <c r="DC73" s="104"/>
      <c r="DD73" s="804">
        <v>85.85</v>
      </c>
      <c r="DE73" s="801"/>
      <c r="DF73" s="104" t="s">
        <v>222</v>
      </c>
      <c r="DG73" s="800"/>
      <c r="DH73" s="801"/>
      <c r="DI73" s="802"/>
      <c r="DJ73" s="830">
        <v>85.85</v>
      </c>
      <c r="DK73" s="831"/>
      <c r="DL73" s="104" t="s">
        <v>345</v>
      </c>
      <c r="DM73" s="832"/>
      <c r="DN73" s="831"/>
      <c r="DO73" s="802"/>
      <c r="DP73" s="785">
        <v>435.64</v>
      </c>
      <c r="DQ73" s="783"/>
      <c r="DR73" s="831"/>
      <c r="DS73" s="831"/>
      <c r="DT73" s="831"/>
      <c r="DU73" s="831"/>
      <c r="DV73" s="104" t="s">
        <v>980</v>
      </c>
      <c r="DW73" s="775">
        <v>85.85</v>
      </c>
      <c r="DX73" s="801"/>
      <c r="DY73" s="776"/>
      <c r="DZ73" s="104" t="s">
        <v>1067</v>
      </c>
      <c r="EA73" s="775">
        <v>171.74</v>
      </c>
      <c r="EB73" s="801"/>
      <c r="EC73" s="802" t="s">
        <v>1107</v>
      </c>
      <c r="ED73" s="775">
        <v>85.81</v>
      </c>
      <c r="EE73" s="104"/>
      <c r="EF73" s="104" t="s">
        <v>731</v>
      </c>
      <c r="EG73" s="832"/>
      <c r="EH73" s="831"/>
      <c r="EI73" s="831"/>
      <c r="EJ73" s="831"/>
      <c r="EK73" s="104"/>
      <c r="EL73" s="883">
        <v>85.85</v>
      </c>
      <c r="EM73" s="783"/>
      <c r="EN73" s="777"/>
      <c r="EO73" s="830">
        <v>171.7</v>
      </c>
      <c r="EP73" s="830">
        <v>85.85</v>
      </c>
      <c r="EQ73" s="783"/>
      <c r="ER73" s="479" t="s">
        <v>1201</v>
      </c>
      <c r="ES73" s="775">
        <v>20.2</v>
      </c>
      <c r="ET73" s="782"/>
      <c r="EU73" s="776"/>
      <c r="EV73" s="479" t="s">
        <v>1239</v>
      </c>
      <c r="EW73" s="775">
        <v>75.67</v>
      </c>
      <c r="EX73" s="479"/>
      <c r="EY73" s="777" t="s">
        <v>1254</v>
      </c>
      <c r="EZ73" s="776"/>
      <c r="FA73" s="776"/>
      <c r="FB73" s="786"/>
      <c r="FC73" s="102">
        <f t="shared" si="14"/>
        <v>2593.1599999999985</v>
      </c>
      <c r="FD73" s="1232">
        <f>AL73+AN73+AP73+AR73+AS73+AU73+AW73+AY73+BA73+BC73+BD73+BE73+BG73+BH73+BI73+BK73+BL73+BM73+BN73+BP73+BQ73+BR73+BT73+BU73+BV73+BW73+BX73+BY73+CA73+CB73+CD73+CE73+CG73+CM73+CI73+CO73+CL73+CP73+CK73+CH73+CR73+CS73+CT73+CU73+CW73+CX73+CY73+DA73+DB73+DD73+DE73+DG73+DH73+DJ73+DK73+DM73+DN73+DP73+DQ73+DR73+DS73+DT73+DU73+DW73+DX73+DY73+EA73+EB73+ED73+EE73+EG73+EH73+EI73+EJ73+EL73+EM73+EO73+EP73+EQ73+ES73+ET73+EU73+EW73+EX73+EZ73+FA73</f>
        <v>2593.1599999999994</v>
      </c>
      <c r="FE73" s="684"/>
      <c r="FF73" s="164">
        <f t="shared" si="17"/>
        <v>0</v>
      </c>
      <c r="FG73" s="64"/>
      <c r="FH73" s="474"/>
      <c r="FI73" s="430"/>
      <c r="FJ73" s="191"/>
    </row>
    <row r="74" spans="1:170" s="166" customFormat="1" ht="20.25" customHeight="1" x14ac:dyDescent="0.25">
      <c r="A74" s="445">
        <f t="shared" si="13"/>
        <v>18</v>
      </c>
      <c r="B74" s="517" t="s">
        <v>1112</v>
      </c>
      <c r="C74" s="66" t="s">
        <v>13</v>
      </c>
      <c r="D74" s="111" t="s">
        <v>563</v>
      </c>
      <c r="E74" s="148" t="s">
        <v>564</v>
      </c>
      <c r="F74" s="112" t="s">
        <v>565</v>
      </c>
      <c r="G74" s="70"/>
      <c r="H74" s="71" t="s">
        <v>566</v>
      </c>
      <c r="I74" s="822">
        <v>226.24</v>
      </c>
      <c r="J74" s="822">
        <v>212.15</v>
      </c>
      <c r="K74" s="822">
        <v>100.4</v>
      </c>
      <c r="L74" s="822">
        <v>114.94</v>
      </c>
      <c r="M74" s="822">
        <v>110.49</v>
      </c>
      <c r="N74" s="822">
        <v>109.36</v>
      </c>
      <c r="O74" s="822">
        <v>275.67</v>
      </c>
      <c r="P74" s="822">
        <v>122.61</v>
      </c>
      <c r="Q74" s="822">
        <v>116.8</v>
      </c>
      <c r="R74" s="822">
        <v>102.66</v>
      </c>
      <c r="S74" s="822">
        <v>98.82</v>
      </c>
      <c r="T74" s="822">
        <v>97.69</v>
      </c>
      <c r="U74" s="822">
        <v>95.63</v>
      </c>
      <c r="V74" s="822">
        <v>96.68</v>
      </c>
      <c r="W74" s="822">
        <v>94.41</v>
      </c>
      <c r="X74" s="822">
        <v>94.41</v>
      </c>
      <c r="Y74" s="833">
        <v>94.54</v>
      </c>
      <c r="Z74" s="756">
        <v>94.54</v>
      </c>
      <c r="AA74" s="756">
        <v>85.85</v>
      </c>
      <c r="AB74" s="756">
        <v>101.81</v>
      </c>
      <c r="AC74" s="758">
        <v>97.65</v>
      </c>
      <c r="AD74" s="759">
        <v>120.11</v>
      </c>
      <c r="AE74" s="760">
        <v>85.85</v>
      </c>
      <c r="AF74" s="760">
        <v>85.85</v>
      </c>
      <c r="AG74" s="760">
        <v>97.45</v>
      </c>
      <c r="AH74" s="760">
        <v>100.52</v>
      </c>
      <c r="AI74" s="760">
        <v>119.5</v>
      </c>
      <c r="AJ74" s="750">
        <f t="shared" si="21"/>
        <v>3152.6299999999997</v>
      </c>
      <c r="AK74" s="791"/>
      <c r="AL74" s="846"/>
      <c r="AM74" s="793"/>
      <c r="AN74" s="794"/>
      <c r="AO74" s="793"/>
      <c r="AP74" s="794"/>
      <c r="AQ74" s="793"/>
      <c r="AR74" s="825"/>
      <c r="AS74" s="145"/>
      <c r="AT74" s="146"/>
      <c r="AU74" s="794"/>
      <c r="AV74" s="793"/>
      <c r="AW74" s="794"/>
      <c r="AX74" s="793"/>
      <c r="AY74" s="794"/>
      <c r="AZ74" s="793"/>
      <c r="BA74" s="794"/>
      <c r="BB74" s="793"/>
      <c r="BC74" s="794"/>
      <c r="BD74" s="795"/>
      <c r="BE74" s="795"/>
      <c r="BF74" s="146"/>
      <c r="BG74" s="837">
        <v>326.64</v>
      </c>
      <c r="BH74" s="795"/>
      <c r="BI74" s="145"/>
      <c r="BJ74" s="162" t="s">
        <v>567</v>
      </c>
      <c r="BK74" s="837">
        <v>212.15</v>
      </c>
      <c r="BL74" s="145"/>
      <c r="BM74" s="145"/>
      <c r="BN74" s="145"/>
      <c r="BO74" s="793">
        <v>43640</v>
      </c>
      <c r="BP74" s="866">
        <v>114.94</v>
      </c>
      <c r="BQ74" s="795"/>
      <c r="BR74" s="795"/>
      <c r="BS74" s="146">
        <v>43665</v>
      </c>
      <c r="BT74" s="770">
        <v>109.36</v>
      </c>
      <c r="BU74" s="161"/>
      <c r="BV74" s="161"/>
      <c r="BW74" s="161"/>
      <c r="BX74" s="161"/>
      <c r="BY74" s="161"/>
      <c r="BZ74" s="162">
        <v>43685</v>
      </c>
      <c r="CA74" s="799">
        <v>110.49</v>
      </c>
      <c r="CB74" s="798"/>
      <c r="CC74" s="146">
        <v>43717</v>
      </c>
      <c r="CD74" s="872">
        <v>122.61</v>
      </c>
      <c r="CE74" s="798"/>
      <c r="CF74" s="146">
        <v>43755</v>
      </c>
      <c r="CG74" s="799">
        <v>116.8</v>
      </c>
      <c r="CH74" s="798"/>
      <c r="CI74" s="798"/>
      <c r="CJ74" s="162">
        <v>43781</v>
      </c>
      <c r="CK74" s="775">
        <v>102.66</v>
      </c>
      <c r="CL74" s="801"/>
      <c r="CM74" s="801"/>
      <c r="CN74" s="802" t="s">
        <v>238</v>
      </c>
      <c r="CO74" s="803">
        <v>275</v>
      </c>
      <c r="CP74" s="801"/>
      <c r="CQ74" s="802" t="s">
        <v>263</v>
      </c>
      <c r="CR74" s="804">
        <v>99</v>
      </c>
      <c r="CS74" s="781">
        <v>97.69</v>
      </c>
      <c r="CT74" s="801"/>
      <c r="CU74" s="801"/>
      <c r="CV74" s="104" t="s">
        <v>568</v>
      </c>
      <c r="CW74" s="829">
        <v>95.45</v>
      </c>
      <c r="CX74" s="801"/>
      <c r="CY74" s="801"/>
      <c r="CZ74" s="806" t="s">
        <v>364</v>
      </c>
      <c r="DA74" s="781">
        <v>96.68</v>
      </c>
      <c r="DB74" s="781">
        <v>96.68</v>
      </c>
      <c r="DC74" s="104" t="s">
        <v>569</v>
      </c>
      <c r="DD74" s="800"/>
      <c r="DE74" s="801"/>
      <c r="DF74" s="104"/>
      <c r="DG74" s="775">
        <v>94.41</v>
      </c>
      <c r="DH74" s="801"/>
      <c r="DI74" s="802" t="s">
        <v>211</v>
      </c>
      <c r="DJ74" s="830">
        <v>94.41</v>
      </c>
      <c r="DK74" s="830">
        <v>94.54</v>
      </c>
      <c r="DL74" s="104" t="s">
        <v>570</v>
      </c>
      <c r="DM74" s="832"/>
      <c r="DN74" s="831"/>
      <c r="DO74" s="802"/>
      <c r="DP74" s="785">
        <v>1.47</v>
      </c>
      <c r="DQ74" s="783"/>
      <c r="DR74" s="831"/>
      <c r="DS74" s="831"/>
      <c r="DT74" s="831"/>
      <c r="DU74" s="831"/>
      <c r="DV74" s="104" t="s">
        <v>981</v>
      </c>
      <c r="DW74" s="775">
        <v>82.91</v>
      </c>
      <c r="DX74" s="801"/>
      <c r="DY74" s="776"/>
      <c r="DZ74" s="104" t="s">
        <v>1067</v>
      </c>
      <c r="EA74" s="775">
        <v>199.46</v>
      </c>
      <c r="EB74" s="801"/>
      <c r="EC74" s="802" t="s">
        <v>1121</v>
      </c>
      <c r="ED74" s="800"/>
      <c r="EE74" s="104"/>
      <c r="EF74" s="104"/>
      <c r="EG74" s="785">
        <v>120.11</v>
      </c>
      <c r="EH74" s="830">
        <v>85.85</v>
      </c>
      <c r="EI74" s="831"/>
      <c r="EJ74" s="831"/>
      <c r="EK74" s="479" t="s">
        <v>1161</v>
      </c>
      <c r="EL74" s="784"/>
      <c r="EM74" s="783"/>
      <c r="EN74" s="777"/>
      <c r="EO74" s="830">
        <v>85.85</v>
      </c>
      <c r="EP74" s="830">
        <v>97.45</v>
      </c>
      <c r="EQ74" s="783"/>
      <c r="ER74" s="479" t="s">
        <v>1218</v>
      </c>
      <c r="ES74" s="931"/>
      <c r="ET74" s="776"/>
      <c r="EU74" s="776"/>
      <c r="EV74" s="479"/>
      <c r="EW74" s="775">
        <v>119.5</v>
      </c>
      <c r="EX74" s="479"/>
      <c r="EY74" s="777" t="s">
        <v>1254</v>
      </c>
      <c r="EZ74" s="776"/>
      <c r="FA74" s="776"/>
      <c r="FB74" s="786"/>
      <c r="FC74" s="102">
        <f t="shared" si="14"/>
        <v>3152.6299999999997</v>
      </c>
      <c r="FD74" s="102">
        <f t="shared" si="15"/>
        <v>3052.1099999999997</v>
      </c>
      <c r="FE74" s="684"/>
      <c r="FF74" s="164">
        <f t="shared" si="17"/>
        <v>-100.51999999999998</v>
      </c>
      <c r="FG74" s="64"/>
      <c r="FH74" s="474"/>
      <c r="FI74" s="430"/>
      <c r="FJ74" s="191"/>
    </row>
    <row r="75" spans="1:170" s="166" customFormat="1" ht="20.25" customHeight="1" x14ac:dyDescent="0.25">
      <c r="A75" s="445">
        <f t="shared" si="13"/>
        <v>19</v>
      </c>
      <c r="B75" s="517" t="s">
        <v>54</v>
      </c>
      <c r="C75" s="640" t="s">
        <v>14</v>
      </c>
      <c r="D75" s="67" t="s">
        <v>571</v>
      </c>
      <c r="E75" s="874" t="s">
        <v>572</v>
      </c>
      <c r="F75" s="112" t="s">
        <v>573</v>
      </c>
      <c r="G75" s="70"/>
      <c r="H75" s="71" t="s">
        <v>574</v>
      </c>
      <c r="I75" s="822">
        <v>226.24</v>
      </c>
      <c r="J75" s="822">
        <v>208.97</v>
      </c>
      <c r="K75" s="822">
        <v>120.39</v>
      </c>
      <c r="L75" s="822">
        <v>121.76</v>
      </c>
      <c r="M75" s="822">
        <v>116.55</v>
      </c>
      <c r="N75" s="822">
        <v>138.9</v>
      </c>
      <c r="O75" s="822">
        <v>222.67</v>
      </c>
      <c r="P75" s="822">
        <v>172.98</v>
      </c>
      <c r="Q75" s="822">
        <v>136.30000000000001</v>
      </c>
      <c r="R75" s="822">
        <v>120.23</v>
      </c>
      <c r="S75" s="822">
        <v>87.79</v>
      </c>
      <c r="T75" s="822">
        <v>104.23</v>
      </c>
      <c r="U75" s="822">
        <v>102.74</v>
      </c>
      <c r="V75" s="756">
        <v>105.04</v>
      </c>
      <c r="W75" s="756">
        <v>103.18</v>
      </c>
      <c r="X75" s="756">
        <v>101.4</v>
      </c>
      <c r="Y75" s="757">
        <v>108.72</v>
      </c>
      <c r="Z75" s="756">
        <v>108.72</v>
      </c>
      <c r="AA75" s="756">
        <v>85.85</v>
      </c>
      <c r="AB75" s="756">
        <v>113.77</v>
      </c>
      <c r="AC75" s="758">
        <v>102.78</v>
      </c>
      <c r="AD75" s="759">
        <v>116.8</v>
      </c>
      <c r="AE75" s="853">
        <f>85.85+33.34</f>
        <v>119.19</v>
      </c>
      <c r="AF75" s="760">
        <v>148.93</v>
      </c>
      <c r="AG75" s="760">
        <v>130.97999999999999</v>
      </c>
      <c r="AH75" s="760">
        <v>101.53</v>
      </c>
      <c r="AI75" s="760">
        <v>126.3</v>
      </c>
      <c r="AJ75" s="750">
        <f t="shared" si="21"/>
        <v>3452.94</v>
      </c>
      <c r="AK75" s="791"/>
      <c r="AL75" s="846"/>
      <c r="AM75" s="793"/>
      <c r="AN75" s="825"/>
      <c r="AO75" s="793"/>
      <c r="AP75" s="794"/>
      <c r="AQ75" s="793"/>
      <c r="AR75" s="794"/>
      <c r="AS75" s="795"/>
      <c r="AT75" s="146"/>
      <c r="AU75" s="794"/>
      <c r="AV75" s="793"/>
      <c r="AW75" s="794"/>
      <c r="AX75" s="793"/>
      <c r="AY75" s="794"/>
      <c r="AZ75" s="793"/>
      <c r="BA75" s="794"/>
      <c r="BB75" s="793"/>
      <c r="BC75" s="794"/>
      <c r="BD75" s="795"/>
      <c r="BE75" s="795"/>
      <c r="BF75" s="146"/>
      <c r="BG75" s="837">
        <v>435.21</v>
      </c>
      <c r="BH75" s="795"/>
      <c r="BI75" s="145"/>
      <c r="BJ75" s="162" t="s">
        <v>567</v>
      </c>
      <c r="BK75" s="794"/>
      <c r="BL75" s="795"/>
      <c r="BM75" s="795"/>
      <c r="BN75" s="795"/>
      <c r="BO75" s="793"/>
      <c r="BP75" s="794"/>
      <c r="BQ75" s="795"/>
      <c r="BR75" s="795"/>
      <c r="BS75" s="146"/>
      <c r="BT75" s="770">
        <v>242.15</v>
      </c>
      <c r="BU75" s="161"/>
      <c r="BV75" s="161"/>
      <c r="BW75" s="161"/>
      <c r="BX75" s="161"/>
      <c r="BY75" s="161"/>
      <c r="BZ75" s="162">
        <v>43700</v>
      </c>
      <c r="CA75" s="799">
        <v>121.76</v>
      </c>
      <c r="CB75" s="798"/>
      <c r="CC75" s="146">
        <v>43733</v>
      </c>
      <c r="CD75" s="797"/>
      <c r="CE75" s="798"/>
      <c r="CF75" s="146"/>
      <c r="CG75" s="797"/>
      <c r="CH75" s="798"/>
      <c r="CI75" s="798"/>
      <c r="CJ75" s="162"/>
      <c r="CK75" s="775">
        <v>400</v>
      </c>
      <c r="CL75" s="803">
        <v>385</v>
      </c>
      <c r="CM75" s="801"/>
      <c r="CN75" s="802" t="s">
        <v>575</v>
      </c>
      <c r="CO75" s="801"/>
      <c r="CP75" s="801"/>
      <c r="CQ75" s="802"/>
      <c r="CR75" s="804">
        <v>150</v>
      </c>
      <c r="CS75" s="801"/>
      <c r="CT75" s="801"/>
      <c r="CU75" s="801"/>
      <c r="CV75" s="104" t="s">
        <v>247</v>
      </c>
      <c r="CW75" s="854"/>
      <c r="CX75" s="801"/>
      <c r="CY75" s="801"/>
      <c r="CZ75" s="806"/>
      <c r="DA75" s="801"/>
      <c r="DB75" s="801"/>
      <c r="DC75" s="104"/>
      <c r="DD75" s="800"/>
      <c r="DE75" s="801"/>
      <c r="DF75" s="104"/>
      <c r="DG75" s="775">
        <v>105.04</v>
      </c>
      <c r="DH75" s="781">
        <v>103.18</v>
      </c>
      <c r="DI75" s="802" t="s">
        <v>576</v>
      </c>
      <c r="DJ75" s="831"/>
      <c r="DK75" s="831"/>
      <c r="DL75" s="104"/>
      <c r="DM75" s="785">
        <v>108.72</v>
      </c>
      <c r="DN75" s="830">
        <v>101.4</v>
      </c>
      <c r="DO75" s="802" t="s">
        <v>577</v>
      </c>
      <c r="DP75" s="784"/>
      <c r="DQ75" s="783"/>
      <c r="DR75" s="783"/>
      <c r="DS75" s="783"/>
      <c r="DT75" s="783"/>
      <c r="DU75" s="783"/>
      <c r="DV75" s="104"/>
      <c r="DW75" s="775">
        <v>340.2</v>
      </c>
      <c r="DX75" s="801"/>
      <c r="DY75" s="776"/>
      <c r="DZ75" s="104" t="s">
        <v>1074</v>
      </c>
      <c r="EA75" s="800"/>
      <c r="EB75" s="801"/>
      <c r="EC75" s="802"/>
      <c r="ED75" s="800"/>
      <c r="EE75" s="104"/>
      <c r="EF75" s="104"/>
      <c r="EG75" s="785">
        <v>333.35</v>
      </c>
      <c r="EH75" s="831"/>
      <c r="EI75" s="831"/>
      <c r="EJ75" s="831"/>
      <c r="EK75" s="479" t="s">
        <v>1156</v>
      </c>
      <c r="EL75" s="784"/>
      <c r="EM75" s="783"/>
      <c r="EN75" s="777"/>
      <c r="EO75" s="830">
        <v>289.45</v>
      </c>
      <c r="EP75" s="830">
        <v>109.65</v>
      </c>
      <c r="EQ75" s="783"/>
      <c r="ER75" s="479" t="s">
        <v>1216</v>
      </c>
      <c r="ES75" s="775">
        <v>101.53</v>
      </c>
      <c r="ET75" s="782"/>
      <c r="EU75" s="776"/>
      <c r="EV75" s="479" t="s">
        <v>1235</v>
      </c>
      <c r="EW75" s="775">
        <v>131.31</v>
      </c>
      <c r="EX75" s="479"/>
      <c r="EY75" s="777" t="s">
        <v>239</v>
      </c>
      <c r="EZ75" s="776"/>
      <c r="FA75" s="776"/>
      <c r="FB75" s="786"/>
      <c r="FC75" s="102">
        <f t="shared" si="14"/>
        <v>3452.94</v>
      </c>
      <c r="FD75" s="102">
        <f t="shared" si="15"/>
        <v>3457.95</v>
      </c>
      <c r="FE75" s="684"/>
      <c r="FF75" s="164">
        <f t="shared" si="17"/>
        <v>5.0099999999997635</v>
      </c>
      <c r="FG75" s="64"/>
      <c r="FH75" s="712"/>
      <c r="FI75" s="585"/>
      <c r="FJ75" s="191"/>
    </row>
    <row r="76" spans="1:170" s="166" customFormat="1" ht="20.25" customHeight="1" x14ac:dyDescent="0.25">
      <c r="A76" s="445">
        <f t="shared" si="13"/>
        <v>20</v>
      </c>
      <c r="B76" s="517" t="s">
        <v>59</v>
      </c>
      <c r="C76" s="432" t="s">
        <v>8</v>
      </c>
      <c r="D76" s="111" t="s">
        <v>1018</v>
      </c>
      <c r="E76" s="148" t="s">
        <v>1053</v>
      </c>
      <c r="F76" s="69" t="s">
        <v>996</v>
      </c>
      <c r="G76" s="70"/>
      <c r="H76" s="71" t="s">
        <v>578</v>
      </c>
      <c r="I76" s="755">
        <v>183.98</v>
      </c>
      <c r="J76" s="755">
        <v>183.06</v>
      </c>
      <c r="K76" s="755">
        <v>99.03</v>
      </c>
      <c r="L76" s="755">
        <v>99.95</v>
      </c>
      <c r="M76" s="755">
        <v>102.41</v>
      </c>
      <c r="N76" s="755">
        <v>88.64</v>
      </c>
      <c r="O76" s="755">
        <v>102.45</v>
      </c>
      <c r="P76" s="822">
        <v>112.56</v>
      </c>
      <c r="Q76" s="822">
        <v>105.52</v>
      </c>
      <c r="R76" s="822">
        <v>96.96</v>
      </c>
      <c r="S76" s="822">
        <v>94.5</v>
      </c>
      <c r="T76" s="822">
        <v>93.61</v>
      </c>
      <c r="U76" s="822">
        <v>92.84</v>
      </c>
      <c r="V76" s="756">
        <v>93.04</v>
      </c>
      <c r="W76" s="756">
        <v>91.63</v>
      </c>
      <c r="X76" s="756">
        <v>94.41</v>
      </c>
      <c r="Y76" s="757">
        <v>95.06</v>
      </c>
      <c r="Z76" s="756">
        <v>95.06</v>
      </c>
      <c r="AA76" s="756">
        <v>85.85</v>
      </c>
      <c r="AB76" s="756">
        <v>102.49</v>
      </c>
      <c r="AC76" s="758">
        <v>94.13</v>
      </c>
      <c r="AD76" s="759">
        <v>123.95</v>
      </c>
      <c r="AE76" s="853">
        <f>85.85+147.16</f>
        <v>233.01</v>
      </c>
      <c r="AF76" s="760">
        <v>115.58</v>
      </c>
      <c r="AG76" s="760">
        <v>104.88</v>
      </c>
      <c r="AH76" s="760">
        <v>90.7</v>
      </c>
      <c r="AI76" s="760">
        <v>97.85</v>
      </c>
      <c r="AJ76" s="790">
        <f>SUM(I76:AI76)</f>
        <v>2973.1499999999992</v>
      </c>
      <c r="AK76" s="791"/>
      <c r="AL76" s="884">
        <v>70.58</v>
      </c>
      <c r="AM76" s="793">
        <v>43692</v>
      </c>
      <c r="AN76" s="794"/>
      <c r="AO76" s="793"/>
      <c r="AP76" s="857"/>
      <c r="AQ76" s="793"/>
      <c r="AR76" s="847"/>
      <c r="AS76" s="145"/>
      <c r="AT76" s="146"/>
      <c r="AU76" s="794"/>
      <c r="AV76" s="793"/>
      <c r="AW76" s="794"/>
      <c r="AX76" s="793"/>
      <c r="AY76" s="794"/>
      <c r="AZ76" s="793"/>
      <c r="BA76" s="794"/>
      <c r="BB76" s="793"/>
      <c r="BC76" s="794"/>
      <c r="BD76" s="795"/>
      <c r="BE76" s="795"/>
      <c r="BF76" s="146"/>
      <c r="BG76" s="837">
        <v>183.98</v>
      </c>
      <c r="BH76" s="795"/>
      <c r="BI76" s="145"/>
      <c r="BJ76" s="162">
        <v>43614</v>
      </c>
      <c r="BK76" s="837">
        <v>99.03</v>
      </c>
      <c r="BL76" s="145"/>
      <c r="BM76" s="145"/>
      <c r="BN76" s="145"/>
      <c r="BO76" s="146">
        <v>43630</v>
      </c>
      <c r="BP76" s="885">
        <v>102.41</v>
      </c>
      <c r="BQ76" s="848">
        <v>99.95</v>
      </c>
      <c r="BR76" s="795"/>
      <c r="BS76" s="146" t="s">
        <v>579</v>
      </c>
      <c r="BT76" s="849"/>
      <c r="BU76" s="161"/>
      <c r="BV76" s="161"/>
      <c r="BW76" s="161"/>
      <c r="BX76" s="161"/>
      <c r="BY76" s="161"/>
      <c r="BZ76" s="162"/>
      <c r="CA76" s="797"/>
      <c r="CB76" s="798"/>
      <c r="CC76" s="146"/>
      <c r="CD76" s="797"/>
      <c r="CE76" s="798"/>
      <c r="CF76" s="146"/>
      <c r="CG76" s="807"/>
      <c r="CH76" s="798"/>
      <c r="CI76" s="798"/>
      <c r="CJ76" s="807"/>
      <c r="CK76" s="800"/>
      <c r="CL76" s="801"/>
      <c r="CM76" s="801"/>
      <c r="CN76" s="802"/>
      <c r="CO76" s="801"/>
      <c r="CP76" s="801"/>
      <c r="CQ76" s="802"/>
      <c r="CR76" s="800"/>
      <c r="CS76" s="801"/>
      <c r="CT76" s="801"/>
      <c r="CU76" s="801"/>
      <c r="CV76" s="104"/>
      <c r="CW76" s="854"/>
      <c r="CX76" s="801"/>
      <c r="CY76" s="801"/>
      <c r="CZ76" s="806"/>
      <c r="DA76" s="801"/>
      <c r="DB76" s="801"/>
      <c r="DC76" s="104"/>
      <c r="DD76" s="800"/>
      <c r="DE76" s="801"/>
      <c r="DF76" s="104"/>
      <c r="DG76" s="800"/>
      <c r="DH76" s="801"/>
      <c r="DI76" s="802"/>
      <c r="DJ76" s="831"/>
      <c r="DK76" s="831"/>
      <c r="DL76" s="104"/>
      <c r="DM76" s="832"/>
      <c r="DN76" s="831"/>
      <c r="DO76" s="802"/>
      <c r="DP76" s="832"/>
      <c r="DQ76" s="831"/>
      <c r="DR76" s="831"/>
      <c r="DS76" s="831"/>
      <c r="DT76" s="831"/>
      <c r="DU76" s="831"/>
      <c r="DV76" s="104"/>
      <c r="DW76" s="800"/>
      <c r="DX76" s="801"/>
      <c r="DY76" s="776"/>
      <c r="DZ76" s="104"/>
      <c r="EA76" s="800"/>
      <c r="EB76" s="801"/>
      <c r="EC76" s="802"/>
      <c r="ED76" s="800"/>
      <c r="EE76" s="104"/>
      <c r="EF76" s="104"/>
      <c r="EG76" s="784"/>
      <c r="EH76" s="783"/>
      <c r="EI76" s="783"/>
      <c r="EJ76" s="783"/>
      <c r="EK76" s="479"/>
      <c r="EL76" s="784"/>
      <c r="EM76" s="783"/>
      <c r="EN76" s="777"/>
      <c r="EO76" s="830">
        <v>2000</v>
      </c>
      <c r="EP76" s="783"/>
      <c r="EQ76" s="783"/>
      <c r="ER76" s="479" t="s">
        <v>1196</v>
      </c>
      <c r="ES76" s="775">
        <v>16</v>
      </c>
      <c r="ET76" s="776"/>
      <c r="EU76" s="776"/>
      <c r="EV76" s="479" t="s">
        <v>249</v>
      </c>
      <c r="EW76" s="1152"/>
      <c r="EX76" s="479"/>
      <c r="EY76" s="777"/>
      <c r="EZ76" s="776"/>
      <c r="FA76" s="776"/>
      <c r="FB76" s="786"/>
      <c r="FC76" s="102">
        <f t="shared" si="14"/>
        <v>2973.1499999999992</v>
      </c>
      <c r="FD76" s="102">
        <f t="shared" si="15"/>
        <v>2571.9499999999998</v>
      </c>
      <c r="FE76" s="684"/>
      <c r="FF76" s="193">
        <f>(FD76-(AL76+BG76+BK76+BP76+BQ76))-(FC76-(I76+J76+K76+L76+M76+N76+O76))</f>
        <v>-97.629999999999427</v>
      </c>
      <c r="FG76" s="122">
        <f>(FC76-FD76+FF76)*-1</f>
        <v>-303.56999999999994</v>
      </c>
      <c r="FH76" s="712"/>
      <c r="FI76" s="585"/>
      <c r="FJ76" s="722"/>
      <c r="FK76" s="714"/>
      <c r="FL76" s="714"/>
    </row>
    <row r="77" spans="1:170" s="166" customFormat="1" ht="20.25" customHeight="1" x14ac:dyDescent="0.25">
      <c r="A77" s="445">
        <f t="shared" si="13"/>
        <v>21</v>
      </c>
      <c r="B77" s="517" t="s">
        <v>57</v>
      </c>
      <c r="C77" s="640" t="s">
        <v>580</v>
      </c>
      <c r="D77" s="432" t="s">
        <v>1013</v>
      </c>
      <c r="E77" s="133" t="s">
        <v>581</v>
      </c>
      <c r="F77" s="112" t="s">
        <v>1008</v>
      </c>
      <c r="G77" s="70"/>
      <c r="H77" s="71" t="s">
        <v>582</v>
      </c>
      <c r="I77" s="822">
        <v>202.15</v>
      </c>
      <c r="J77" s="822">
        <v>198.06</v>
      </c>
      <c r="K77" s="822">
        <v>89.15</v>
      </c>
      <c r="L77" s="822">
        <v>100.85</v>
      </c>
      <c r="M77" s="822">
        <v>99.18</v>
      </c>
      <c r="N77" s="822">
        <v>99.75</v>
      </c>
      <c r="O77" s="822">
        <v>99.1</v>
      </c>
      <c r="P77" s="822">
        <v>123.54</v>
      </c>
      <c r="Q77" s="822">
        <v>118.74</v>
      </c>
      <c r="R77" s="822">
        <v>107.3</v>
      </c>
      <c r="S77" s="822">
        <v>102.21</v>
      </c>
      <c r="T77" s="822">
        <v>98.9</v>
      </c>
      <c r="U77" s="822">
        <v>95.79</v>
      </c>
      <c r="V77" s="756">
        <v>94.94</v>
      </c>
      <c r="W77" s="756">
        <v>94.46</v>
      </c>
      <c r="X77" s="756">
        <v>94.01</v>
      </c>
      <c r="Y77" s="757">
        <v>98.58</v>
      </c>
      <c r="Z77" s="756">
        <v>98.58</v>
      </c>
      <c r="AA77" s="756">
        <v>85.85</v>
      </c>
      <c r="AB77" s="756">
        <v>104.88</v>
      </c>
      <c r="AC77" s="758">
        <v>95.42</v>
      </c>
      <c r="AD77" s="759">
        <v>85.85</v>
      </c>
      <c r="AE77" s="760">
        <v>85.85</v>
      </c>
      <c r="AF77" s="760">
        <v>85.85</v>
      </c>
      <c r="AG77" s="760">
        <v>89.28</v>
      </c>
      <c r="AH77" s="760">
        <v>95.36</v>
      </c>
      <c r="AI77" s="760">
        <v>87.22</v>
      </c>
      <c r="AJ77" s="824">
        <f>SUM(I77:AI77)</f>
        <v>2830.85</v>
      </c>
      <c r="AK77" s="791"/>
      <c r="AL77" s="846"/>
      <c r="AM77" s="793"/>
      <c r="AN77" s="794"/>
      <c r="AO77" s="793"/>
      <c r="AP77" s="794"/>
      <c r="AQ77" s="793"/>
      <c r="AR77" s="794"/>
      <c r="AS77" s="795"/>
      <c r="AT77" s="146"/>
      <c r="AU77" s="794"/>
      <c r="AV77" s="793"/>
      <c r="AW77" s="794"/>
      <c r="AX77" s="793"/>
      <c r="AY77" s="794"/>
      <c r="AZ77" s="793"/>
      <c r="BA77" s="794"/>
      <c r="BB77" s="793"/>
      <c r="BC77" s="794"/>
      <c r="BD77" s="795"/>
      <c r="BE77" s="795"/>
      <c r="BF77" s="146"/>
      <c r="BG77" s="794"/>
      <c r="BH77" s="145"/>
      <c r="BI77" s="145"/>
      <c r="BJ77" s="796"/>
      <c r="BK77" s="837">
        <v>100.85</v>
      </c>
      <c r="BL77" s="145"/>
      <c r="BM77" s="145"/>
      <c r="BN77" s="145"/>
      <c r="BO77" s="146">
        <v>43640</v>
      </c>
      <c r="BP77" s="837">
        <v>489.36</v>
      </c>
      <c r="BQ77" s="795"/>
      <c r="BR77" s="795"/>
      <c r="BS77" s="146">
        <v>43657</v>
      </c>
      <c r="BT77" s="770">
        <v>99.75</v>
      </c>
      <c r="BU77" s="161"/>
      <c r="BV77" s="161"/>
      <c r="BW77" s="161"/>
      <c r="BX77" s="161"/>
      <c r="BY77" s="161"/>
      <c r="BZ77" s="162" t="s">
        <v>583</v>
      </c>
      <c r="CA77" s="799">
        <v>99.1</v>
      </c>
      <c r="CB77" s="798"/>
      <c r="CC77" s="146">
        <v>43713</v>
      </c>
      <c r="CD77" s="872">
        <v>123.54</v>
      </c>
      <c r="CE77" s="798"/>
      <c r="CF77" s="146">
        <v>43755</v>
      </c>
      <c r="CG77" s="799">
        <v>118.74</v>
      </c>
      <c r="CH77" s="798"/>
      <c r="CI77" s="798"/>
      <c r="CJ77" s="162">
        <v>43791</v>
      </c>
      <c r="CK77" s="800"/>
      <c r="CL77" s="801"/>
      <c r="CM77" s="801"/>
      <c r="CN77" s="802"/>
      <c r="CO77" s="801"/>
      <c r="CP77" s="801"/>
      <c r="CQ77" s="802"/>
      <c r="CR77" s="800"/>
      <c r="CS77" s="801"/>
      <c r="CT77" s="801"/>
      <c r="CU77" s="801"/>
      <c r="CV77" s="104"/>
      <c r="CW77" s="854"/>
      <c r="CX77" s="801"/>
      <c r="CY77" s="801"/>
      <c r="CZ77" s="806"/>
      <c r="DA77" s="801"/>
      <c r="DB77" s="801"/>
      <c r="DC77" s="104"/>
      <c r="DD77" s="800"/>
      <c r="DE77" s="801"/>
      <c r="DF77" s="104"/>
      <c r="DG77" s="800"/>
      <c r="DH77" s="801"/>
      <c r="DI77" s="802"/>
      <c r="DJ77" s="831"/>
      <c r="DK77" s="831"/>
      <c r="DL77" s="104"/>
      <c r="DM77" s="832"/>
      <c r="DN77" s="831"/>
      <c r="DO77" s="802"/>
      <c r="DP77" s="832"/>
      <c r="DQ77" s="831"/>
      <c r="DR77" s="831"/>
      <c r="DS77" s="831"/>
      <c r="DT77" s="831"/>
      <c r="DU77" s="831"/>
      <c r="DV77" s="104"/>
      <c r="DW77" s="775">
        <f>1158.34-88.54</f>
        <v>1069.8</v>
      </c>
      <c r="DX77" s="801"/>
      <c r="DY77" s="776"/>
      <c r="DZ77" s="104" t="s">
        <v>1038</v>
      </c>
      <c r="EA77" s="800"/>
      <c r="EB77" s="801"/>
      <c r="EC77" s="802"/>
      <c r="ED77" s="800"/>
      <c r="EE77" s="104"/>
      <c r="EF77" s="104"/>
      <c r="EG77" s="832"/>
      <c r="EH77" s="831"/>
      <c r="EI77" s="831"/>
      <c r="EJ77" s="831"/>
      <c r="EK77" s="104"/>
      <c r="EL77" s="784"/>
      <c r="EM77" s="783"/>
      <c r="EN77" s="777"/>
      <c r="EO77" s="830">
        <v>490</v>
      </c>
      <c r="EP77" s="783"/>
      <c r="EQ77" s="783"/>
      <c r="ER77" s="479" t="s">
        <v>1196</v>
      </c>
      <c r="ES77" s="1206"/>
      <c r="ET77" s="776"/>
      <c r="EU77" s="776"/>
      <c r="EV77" s="687"/>
      <c r="EW77" s="775">
        <v>500</v>
      </c>
      <c r="EX77" s="479"/>
      <c r="EY77" s="777" t="s">
        <v>1227</v>
      </c>
      <c r="EZ77" s="776"/>
      <c r="FA77" s="776"/>
      <c r="FB77" s="786"/>
      <c r="FC77" s="102">
        <f t="shared" si="14"/>
        <v>2830.85</v>
      </c>
      <c r="FD77" s="102">
        <f t="shared" si="15"/>
        <v>3091.14</v>
      </c>
      <c r="FE77" s="684"/>
      <c r="FF77" s="444">
        <f t="shared" si="17"/>
        <v>260.28999999999996</v>
      </c>
      <c r="FG77" s="464"/>
      <c r="FH77" s="482"/>
      <c r="FI77" s="500"/>
      <c r="FJ77" s="467"/>
      <c r="FK77" s="467"/>
      <c r="FL77" s="197"/>
    </row>
    <row r="78" spans="1:170" s="166" customFormat="1" ht="20.25" customHeight="1" x14ac:dyDescent="0.25">
      <c r="A78" s="445">
        <f t="shared" si="13"/>
        <v>22</v>
      </c>
      <c r="B78" s="937" t="s">
        <v>55</v>
      </c>
      <c r="C78" s="66" t="s">
        <v>15</v>
      </c>
      <c r="D78" s="432" t="s">
        <v>584</v>
      </c>
      <c r="E78" s="479" t="s">
        <v>585</v>
      </c>
      <c r="F78" s="112" t="s">
        <v>586</v>
      </c>
      <c r="G78" s="70" t="s">
        <v>943</v>
      </c>
      <c r="H78" s="71" t="s">
        <v>587</v>
      </c>
      <c r="I78" s="822">
        <v>118.97</v>
      </c>
      <c r="J78" s="822">
        <v>227.15</v>
      </c>
      <c r="K78" s="822">
        <v>104.94</v>
      </c>
      <c r="L78" s="822">
        <v>111.76</v>
      </c>
      <c r="M78" s="822">
        <v>114.97</v>
      </c>
      <c r="N78" s="822">
        <v>109.32</v>
      </c>
      <c r="O78" s="822">
        <v>117.32</v>
      </c>
      <c r="P78" s="822">
        <v>121</v>
      </c>
      <c r="Q78" s="822">
        <v>111.06</v>
      </c>
      <c r="R78" s="822">
        <v>103.5</v>
      </c>
      <c r="S78" s="822">
        <v>102.21</v>
      </c>
      <c r="T78" s="822">
        <v>101.93</v>
      </c>
      <c r="U78" s="822">
        <v>102.78</v>
      </c>
      <c r="V78" s="756">
        <v>103.26</v>
      </c>
      <c r="W78" s="756">
        <v>103.3</v>
      </c>
      <c r="X78" s="756">
        <v>102.25</v>
      </c>
      <c r="Y78" s="757">
        <v>106.66</v>
      </c>
      <c r="Z78" s="756">
        <v>106.66</v>
      </c>
      <c r="AA78" s="756">
        <v>85.85</v>
      </c>
      <c r="AB78" s="756">
        <v>109.85</v>
      </c>
      <c r="AC78" s="758">
        <v>102.66</v>
      </c>
      <c r="AD78" s="759">
        <v>101.36</v>
      </c>
      <c r="AE78" s="760">
        <v>85.85</v>
      </c>
      <c r="AF78" s="760">
        <v>85.85</v>
      </c>
      <c r="AG78" s="760">
        <v>85.85</v>
      </c>
      <c r="AH78" s="760">
        <v>85.85</v>
      </c>
      <c r="AI78" s="760">
        <v>87.83</v>
      </c>
      <c r="AJ78" s="750">
        <f>SUM(I78:AI78)</f>
        <v>2899.9899999999993</v>
      </c>
      <c r="AK78" s="791"/>
      <c r="AL78" s="846"/>
      <c r="AM78" s="793"/>
      <c r="AN78" s="794"/>
      <c r="AO78" s="793"/>
      <c r="AP78" s="794"/>
      <c r="AQ78" s="793"/>
      <c r="AR78" s="794"/>
      <c r="AS78" s="795"/>
      <c r="AT78" s="146"/>
      <c r="AU78" s="825"/>
      <c r="AV78" s="793"/>
      <c r="AW78" s="794"/>
      <c r="AX78" s="793"/>
      <c r="AY78" s="794"/>
      <c r="AZ78" s="793"/>
      <c r="BA78" s="794"/>
      <c r="BB78" s="793"/>
      <c r="BC78" s="837">
        <v>115</v>
      </c>
      <c r="BD78" s="795"/>
      <c r="BE78" s="795"/>
      <c r="BF78" s="146" t="s">
        <v>494</v>
      </c>
      <c r="BG78" s="794"/>
      <c r="BH78" s="145"/>
      <c r="BI78" s="145"/>
      <c r="BJ78" s="796"/>
      <c r="BK78" s="837">
        <v>115</v>
      </c>
      <c r="BL78" s="145"/>
      <c r="BM78" s="145"/>
      <c r="BN78" s="145"/>
      <c r="BO78" s="146">
        <v>43630</v>
      </c>
      <c r="BP78" s="837">
        <v>111.76</v>
      </c>
      <c r="BQ78" s="795"/>
      <c r="BR78" s="795"/>
      <c r="BS78" s="146" t="s">
        <v>588</v>
      </c>
      <c r="BT78" s="770">
        <v>200.03</v>
      </c>
      <c r="BU78" s="873">
        <v>177.32</v>
      </c>
      <c r="BV78" s="798"/>
      <c r="BW78" s="798"/>
      <c r="BX78" s="798"/>
      <c r="BY78" s="798"/>
      <c r="BZ78" s="162" t="s">
        <v>589</v>
      </c>
      <c r="CA78" s="799">
        <v>185.32</v>
      </c>
      <c r="CB78" s="798"/>
      <c r="CC78" s="146">
        <v>43721</v>
      </c>
      <c r="CD78" s="872">
        <v>121</v>
      </c>
      <c r="CE78" s="798"/>
      <c r="CF78" s="146">
        <v>43755</v>
      </c>
      <c r="CG78" s="799">
        <v>111.06</v>
      </c>
      <c r="CH78" s="798"/>
      <c r="CI78" s="798"/>
      <c r="CJ78" s="162">
        <v>43791</v>
      </c>
      <c r="CK78" s="775">
        <v>103.5</v>
      </c>
      <c r="CL78" s="801"/>
      <c r="CM78" s="801"/>
      <c r="CN78" s="802" t="s">
        <v>324</v>
      </c>
      <c r="CO78" s="781">
        <v>102.21</v>
      </c>
      <c r="CP78" s="801"/>
      <c r="CQ78" s="802" t="s">
        <v>590</v>
      </c>
      <c r="CR78" s="775">
        <v>101.93</v>
      </c>
      <c r="CS78" s="801"/>
      <c r="CT78" s="801"/>
      <c r="CU78" s="801"/>
      <c r="CV78" s="104" t="s">
        <v>210</v>
      </c>
      <c r="CW78" s="854"/>
      <c r="CX78" s="801"/>
      <c r="CY78" s="801"/>
      <c r="CZ78" s="806"/>
      <c r="DA78" s="801"/>
      <c r="DB78" s="801"/>
      <c r="DC78" s="104"/>
      <c r="DD78" s="804">
        <v>206.04</v>
      </c>
      <c r="DE78" s="801"/>
      <c r="DF78" s="104" t="s">
        <v>365</v>
      </c>
      <c r="DG78" s="775">
        <v>103.3</v>
      </c>
      <c r="DH78" s="801"/>
      <c r="DI78" s="802" t="s">
        <v>374</v>
      </c>
      <c r="DJ78" s="830">
        <v>208.91</v>
      </c>
      <c r="DK78" s="831"/>
      <c r="DL78" s="104" t="s">
        <v>288</v>
      </c>
      <c r="DM78" s="832"/>
      <c r="DN78" s="831"/>
      <c r="DO78" s="802"/>
      <c r="DP78" s="785">
        <v>106.66</v>
      </c>
      <c r="DQ78" s="831"/>
      <c r="DR78" s="831"/>
      <c r="DS78" s="831"/>
      <c r="DT78" s="831"/>
      <c r="DU78" s="831"/>
      <c r="DV78" s="104" t="s">
        <v>998</v>
      </c>
      <c r="DW78" s="800"/>
      <c r="DX78" s="801"/>
      <c r="DY78" s="776"/>
      <c r="DZ78" s="104"/>
      <c r="EA78" s="775">
        <v>298.36</v>
      </c>
      <c r="EB78" s="801"/>
      <c r="EC78" s="802" t="s">
        <v>1109</v>
      </c>
      <c r="ED78" s="775">
        <v>101.36</v>
      </c>
      <c r="EE78" s="104"/>
      <c r="EF78" s="104" t="s">
        <v>731</v>
      </c>
      <c r="EG78" s="832"/>
      <c r="EH78" s="831"/>
      <c r="EI78" s="831"/>
      <c r="EJ78" s="831"/>
      <c r="EK78" s="104"/>
      <c r="EL78" s="785">
        <v>171.7</v>
      </c>
      <c r="EM78" s="783"/>
      <c r="EN78" s="777" t="s">
        <v>1188</v>
      </c>
      <c r="EO78" s="783"/>
      <c r="EP78" s="783"/>
      <c r="EQ78" s="783"/>
      <c r="ER78" s="479"/>
      <c r="ES78" s="775">
        <v>259.52999999999997</v>
      </c>
      <c r="ET78" s="776"/>
      <c r="EU78" s="776"/>
      <c r="EV78" s="479" t="s">
        <v>1225</v>
      </c>
      <c r="EW78" s="1152"/>
      <c r="EX78" s="479"/>
      <c r="EY78" s="777"/>
      <c r="EZ78" s="776"/>
      <c r="FA78" s="776"/>
      <c r="FB78" s="786"/>
      <c r="FC78" s="102">
        <f t="shared" si="14"/>
        <v>2899.9899999999993</v>
      </c>
      <c r="FD78" s="528">
        <f t="shared" si="15"/>
        <v>2899.99</v>
      </c>
      <c r="FE78" s="684"/>
      <c r="FF78" s="164">
        <f t="shared" si="17"/>
        <v>0</v>
      </c>
      <c r="FG78" s="64"/>
      <c r="FH78" s="194"/>
      <c r="FI78" s="190"/>
      <c r="FJ78" s="191"/>
    </row>
    <row r="79" spans="1:170" s="166" customFormat="1" ht="20.25" customHeight="1" x14ac:dyDescent="0.25">
      <c r="A79" s="445">
        <f t="shared" si="13"/>
        <v>23</v>
      </c>
      <c r="B79" s="517" t="s">
        <v>56</v>
      </c>
      <c r="C79" s="66" t="s">
        <v>16</v>
      </c>
      <c r="D79" s="67" t="s">
        <v>1046</v>
      </c>
      <c r="E79" s="479" t="s">
        <v>591</v>
      </c>
      <c r="F79" s="69" t="s">
        <v>592</v>
      </c>
      <c r="G79" s="70" t="s">
        <v>942</v>
      </c>
      <c r="H79" s="71" t="s">
        <v>593</v>
      </c>
      <c r="I79" s="822">
        <v>69.8</v>
      </c>
      <c r="J79" s="822">
        <v>204.88</v>
      </c>
      <c r="K79" s="756">
        <v>102.67</v>
      </c>
      <c r="L79" s="822">
        <v>107.21</v>
      </c>
      <c r="M79" s="822">
        <v>121.85</v>
      </c>
      <c r="N79" s="822">
        <v>114.61</v>
      </c>
      <c r="O79" s="822">
        <v>112.39</v>
      </c>
      <c r="P79" s="756">
        <v>107.79</v>
      </c>
      <c r="Q79" s="756">
        <v>104.39</v>
      </c>
      <c r="R79" s="756">
        <v>101.24</v>
      </c>
      <c r="S79" s="756">
        <v>98.74</v>
      </c>
      <c r="T79" s="756">
        <v>97.36</v>
      </c>
      <c r="U79" s="756">
        <v>99.91</v>
      </c>
      <c r="V79" s="756">
        <v>100.72</v>
      </c>
      <c r="W79" s="756">
        <v>97</v>
      </c>
      <c r="X79" s="756">
        <v>93.24</v>
      </c>
      <c r="Y79" s="757">
        <v>99.63</v>
      </c>
      <c r="Z79" s="756">
        <v>99.63</v>
      </c>
      <c r="AA79" s="756">
        <v>85.85</v>
      </c>
      <c r="AB79" s="756">
        <v>105.73</v>
      </c>
      <c r="AC79" s="758">
        <v>100.23</v>
      </c>
      <c r="AD79" s="759">
        <v>118.33</v>
      </c>
      <c r="AE79" s="760">
        <v>85.85</v>
      </c>
      <c r="AF79" s="760">
        <v>107.63</v>
      </c>
      <c r="AG79" s="760">
        <v>114.53</v>
      </c>
      <c r="AH79" s="760">
        <v>91.73</v>
      </c>
      <c r="AI79" s="760">
        <v>105.36</v>
      </c>
      <c r="AJ79" s="750">
        <f t="shared" ref="AJ79:AJ81" si="22">SUM(I79:AI79)</f>
        <v>2848.3</v>
      </c>
      <c r="AK79" s="791"/>
      <c r="AL79" s="846"/>
      <c r="AM79" s="793"/>
      <c r="AN79" s="794"/>
      <c r="AO79" s="793"/>
      <c r="AP79" s="794"/>
      <c r="AQ79" s="793"/>
      <c r="AR79" s="794"/>
      <c r="AS79" s="795"/>
      <c r="AT79" s="146"/>
      <c r="AU79" s="825"/>
      <c r="AV79" s="793"/>
      <c r="AW79" s="794"/>
      <c r="AX79" s="793"/>
      <c r="AY79" s="794"/>
      <c r="AZ79" s="793"/>
      <c r="BA79" s="794"/>
      <c r="BB79" s="793"/>
      <c r="BC79" s="837">
        <v>137.35</v>
      </c>
      <c r="BD79" s="795"/>
      <c r="BE79" s="795"/>
      <c r="BF79" s="146">
        <v>43581</v>
      </c>
      <c r="BG79" s="837">
        <v>137.35</v>
      </c>
      <c r="BH79" s="795"/>
      <c r="BI79" s="145"/>
      <c r="BJ79" s="796">
        <v>43614</v>
      </c>
      <c r="BK79" s="837">
        <v>137.33000000000001</v>
      </c>
      <c r="BL79" s="145"/>
      <c r="BM79" s="145"/>
      <c r="BN79" s="145"/>
      <c r="BO79" s="146">
        <v>43640</v>
      </c>
      <c r="BP79" s="837">
        <v>107.21</v>
      </c>
      <c r="BQ79" s="795"/>
      <c r="BR79" s="795"/>
      <c r="BS79" s="146">
        <v>43661</v>
      </c>
      <c r="BT79" s="886">
        <v>122</v>
      </c>
      <c r="BU79" s="873">
        <v>102.67</v>
      </c>
      <c r="BV79" s="161"/>
      <c r="BW79" s="798"/>
      <c r="BX79" s="798"/>
      <c r="BY79" s="798"/>
      <c r="BZ79" s="162" t="s">
        <v>594</v>
      </c>
      <c r="CA79" s="799">
        <v>113</v>
      </c>
      <c r="CB79" s="798"/>
      <c r="CC79" s="146">
        <v>43733</v>
      </c>
      <c r="CD79" s="797"/>
      <c r="CE79" s="798"/>
      <c r="CF79" s="146"/>
      <c r="CG79" s="797"/>
      <c r="CH79" s="798"/>
      <c r="CI79" s="798"/>
      <c r="CJ79" s="162"/>
      <c r="CK79" s="775">
        <v>107.79</v>
      </c>
      <c r="CL79" s="848">
        <v>104.39</v>
      </c>
      <c r="CM79" s="781">
        <v>78</v>
      </c>
      <c r="CN79" s="802" t="s">
        <v>595</v>
      </c>
      <c r="CO79" s="803">
        <v>98.74</v>
      </c>
      <c r="CP79" s="801"/>
      <c r="CQ79" s="802" t="s">
        <v>246</v>
      </c>
      <c r="CR79" s="804">
        <v>97.36</v>
      </c>
      <c r="CS79" s="801"/>
      <c r="CT79" s="801"/>
      <c r="CU79" s="801"/>
      <c r="CV79" s="104" t="s">
        <v>264</v>
      </c>
      <c r="CW79" s="805">
        <v>99.91</v>
      </c>
      <c r="CX79" s="801"/>
      <c r="CY79" s="801"/>
      <c r="CZ79" s="806" t="s">
        <v>353</v>
      </c>
      <c r="DA79" s="801"/>
      <c r="DB79" s="801"/>
      <c r="DC79" s="104"/>
      <c r="DD79" s="804">
        <v>100.72</v>
      </c>
      <c r="DE79" s="801"/>
      <c r="DF79" s="104" t="s">
        <v>365</v>
      </c>
      <c r="DG79" s="775">
        <v>97</v>
      </c>
      <c r="DH79" s="801"/>
      <c r="DI79" s="802" t="s">
        <v>211</v>
      </c>
      <c r="DJ79" s="830">
        <v>93.24</v>
      </c>
      <c r="DK79" s="831"/>
      <c r="DL79" s="104" t="s">
        <v>288</v>
      </c>
      <c r="DM79" s="832"/>
      <c r="DN79" s="831"/>
      <c r="DO79" s="802"/>
      <c r="DP79" s="785">
        <v>99.63</v>
      </c>
      <c r="DQ79" s="783"/>
      <c r="DR79" s="783"/>
      <c r="DS79" s="783"/>
      <c r="DT79" s="783"/>
      <c r="DU79" s="783"/>
      <c r="DV79" s="104" t="s">
        <v>355</v>
      </c>
      <c r="DW79" s="775">
        <v>185.22</v>
      </c>
      <c r="DX79" s="801"/>
      <c r="DY79" s="776"/>
      <c r="DZ79" s="104" t="s">
        <v>1062</v>
      </c>
      <c r="EA79" s="775">
        <v>105.73</v>
      </c>
      <c r="EB79" s="801"/>
      <c r="EC79" s="802" t="s">
        <v>1107</v>
      </c>
      <c r="ED79" s="775">
        <v>100.23</v>
      </c>
      <c r="EE79" s="781">
        <v>118.33</v>
      </c>
      <c r="EF79" s="104" t="s">
        <v>1141</v>
      </c>
      <c r="EG79" s="785">
        <v>85.85</v>
      </c>
      <c r="EH79" s="831"/>
      <c r="EI79" s="831"/>
      <c r="EJ79" s="831"/>
      <c r="EK79" s="104" t="s">
        <v>1183</v>
      </c>
      <c r="EL79" s="784"/>
      <c r="EM79" s="783"/>
      <c r="EN79" s="777"/>
      <c r="EO79" s="830">
        <v>107.63</v>
      </c>
      <c r="EP79" s="830">
        <v>114.53</v>
      </c>
      <c r="EQ79" s="783"/>
      <c r="ER79" s="479" t="s">
        <v>1218</v>
      </c>
      <c r="ES79" s="775">
        <v>92</v>
      </c>
      <c r="ET79" s="776"/>
      <c r="EU79" s="776"/>
      <c r="EV79" s="479" t="s">
        <v>1225</v>
      </c>
      <c r="EW79" s="775">
        <v>106</v>
      </c>
      <c r="EX79" s="479"/>
      <c r="EY79" s="777" t="s">
        <v>523</v>
      </c>
      <c r="EZ79" s="776"/>
      <c r="FA79" s="776"/>
      <c r="FB79" s="786"/>
      <c r="FC79" s="102">
        <f t="shared" si="14"/>
        <v>2848.3</v>
      </c>
      <c r="FD79" s="528">
        <f t="shared" si="15"/>
        <v>2849.21</v>
      </c>
      <c r="FE79" s="684"/>
      <c r="FF79" s="164">
        <f t="shared" si="17"/>
        <v>0.90999999999985448</v>
      </c>
      <c r="FG79" s="64"/>
      <c r="FH79" s="194"/>
      <c r="FI79" s="190"/>
      <c r="FJ79" s="191"/>
    </row>
    <row r="80" spans="1:170" s="166" customFormat="1" ht="20.25" customHeight="1" x14ac:dyDescent="0.25">
      <c r="A80" s="445">
        <f t="shared" si="13"/>
        <v>24</v>
      </c>
      <c r="B80" s="517" t="s">
        <v>58</v>
      </c>
      <c r="C80" s="640" t="s">
        <v>17</v>
      </c>
      <c r="D80" s="67" t="s">
        <v>596</v>
      </c>
      <c r="E80" s="479" t="s">
        <v>227</v>
      </c>
      <c r="F80" s="163" t="s">
        <v>597</v>
      </c>
      <c r="G80" s="70" t="s">
        <v>947</v>
      </c>
      <c r="H80" s="71" t="s">
        <v>598</v>
      </c>
      <c r="I80" s="822">
        <v>230.79</v>
      </c>
      <c r="J80" s="822">
        <v>221.24</v>
      </c>
      <c r="K80" s="822">
        <v>102.21</v>
      </c>
      <c r="L80" s="822">
        <v>109.03</v>
      </c>
      <c r="M80" s="822">
        <v>102.43</v>
      </c>
      <c r="N80" s="822">
        <v>139.62</v>
      </c>
      <c r="O80" s="822">
        <v>131.53</v>
      </c>
      <c r="P80" s="822">
        <v>207.23</v>
      </c>
      <c r="Q80" s="822">
        <v>149.38999999999999</v>
      </c>
      <c r="R80" s="822">
        <v>123.75</v>
      </c>
      <c r="S80" s="822">
        <v>107.06</v>
      </c>
      <c r="T80" s="822">
        <v>105.52</v>
      </c>
      <c r="U80" s="822">
        <v>102.21</v>
      </c>
      <c r="V80" s="756">
        <v>103.1</v>
      </c>
      <c r="W80" s="756">
        <v>101.48</v>
      </c>
      <c r="X80" s="756">
        <v>98.62</v>
      </c>
      <c r="Y80" s="757">
        <v>99.91</v>
      </c>
      <c r="Z80" s="756">
        <v>99.91</v>
      </c>
      <c r="AA80" s="756">
        <v>85.85</v>
      </c>
      <c r="AB80" s="756">
        <v>108.55</v>
      </c>
      <c r="AC80" s="758">
        <v>98.09</v>
      </c>
      <c r="AD80" s="759">
        <v>140.43</v>
      </c>
      <c r="AE80" s="760">
        <v>85.85</v>
      </c>
      <c r="AF80" s="760">
        <v>100.01</v>
      </c>
      <c r="AG80" s="760">
        <v>106.94</v>
      </c>
      <c r="AH80" s="760">
        <v>93</v>
      </c>
      <c r="AI80" s="760">
        <v>104.35</v>
      </c>
      <c r="AJ80" s="750">
        <f t="shared" si="22"/>
        <v>3258.1</v>
      </c>
      <c r="AK80" s="791"/>
      <c r="AL80" s="792"/>
      <c r="AM80" s="146"/>
      <c r="AN80" s="825"/>
      <c r="AO80" s="793"/>
      <c r="AP80" s="825"/>
      <c r="AQ80" s="793"/>
      <c r="AR80" s="794"/>
      <c r="AS80" s="795"/>
      <c r="AT80" s="146"/>
      <c r="AU80" s="794"/>
      <c r="AV80" s="793"/>
      <c r="AW80" s="794"/>
      <c r="AX80" s="793"/>
      <c r="AY80" s="794"/>
      <c r="AZ80" s="793"/>
      <c r="BA80" s="794"/>
      <c r="BB80" s="793"/>
      <c r="BC80" s="794"/>
      <c r="BD80" s="795"/>
      <c r="BE80" s="795"/>
      <c r="BF80" s="146"/>
      <c r="BG80" s="794"/>
      <c r="BH80" s="145"/>
      <c r="BI80" s="145"/>
      <c r="BJ80" s="796"/>
      <c r="BK80" s="794"/>
      <c r="BL80" s="795"/>
      <c r="BM80" s="795"/>
      <c r="BN80" s="795"/>
      <c r="BO80" s="793"/>
      <c r="BP80" s="837">
        <v>102.43</v>
      </c>
      <c r="BQ80" s="795"/>
      <c r="BR80" s="795"/>
      <c r="BS80" s="146">
        <v>43654</v>
      </c>
      <c r="BT80" s="872">
        <v>190</v>
      </c>
      <c r="BU80" s="828">
        <v>102.43</v>
      </c>
      <c r="BV80" s="161"/>
      <c r="BW80" s="798"/>
      <c r="BX80" s="798"/>
      <c r="BY80" s="161"/>
      <c r="BZ80" s="162" t="s">
        <v>599</v>
      </c>
      <c r="CA80" s="799">
        <v>139.62</v>
      </c>
      <c r="CB80" s="828">
        <v>131.53</v>
      </c>
      <c r="CC80" s="146" t="s">
        <v>600</v>
      </c>
      <c r="CD80" s="872">
        <v>207.23</v>
      </c>
      <c r="CE80" s="798"/>
      <c r="CF80" s="146">
        <v>43755</v>
      </c>
      <c r="CG80" s="803">
        <v>149.38999999999999</v>
      </c>
      <c r="CH80" s="801"/>
      <c r="CI80" s="162"/>
      <c r="CJ80" s="162">
        <v>43787</v>
      </c>
      <c r="CK80" s="826"/>
      <c r="CL80" s="803">
        <v>107.06</v>
      </c>
      <c r="CM80" s="801"/>
      <c r="CN80" s="802" t="s">
        <v>263</v>
      </c>
      <c r="CO80" s="803">
        <v>247.29</v>
      </c>
      <c r="CP80" s="801"/>
      <c r="CQ80" s="802" t="s">
        <v>246</v>
      </c>
      <c r="CR80" s="804">
        <v>247.29</v>
      </c>
      <c r="CS80" s="803">
        <v>105.52</v>
      </c>
      <c r="CT80" s="801"/>
      <c r="CU80" s="801"/>
      <c r="CV80" s="104" t="s">
        <v>601</v>
      </c>
      <c r="CW80" s="805">
        <v>102.21</v>
      </c>
      <c r="CX80" s="801"/>
      <c r="CY80" s="801"/>
      <c r="CZ80" s="806" t="s">
        <v>379</v>
      </c>
      <c r="DA80" s="801"/>
      <c r="DB80" s="801"/>
      <c r="DC80" s="104"/>
      <c r="DD80" s="800"/>
      <c r="DE80" s="801"/>
      <c r="DF80" s="104"/>
      <c r="DG80" s="775">
        <v>101.48</v>
      </c>
      <c r="DH80" s="801"/>
      <c r="DI80" s="802" t="s">
        <v>211</v>
      </c>
      <c r="DJ80" s="830">
        <v>98.62</v>
      </c>
      <c r="DK80" s="831"/>
      <c r="DL80" s="104" t="s">
        <v>437</v>
      </c>
      <c r="DM80" s="785">
        <v>99.91</v>
      </c>
      <c r="DN80" s="783"/>
      <c r="DO80" s="802" t="s">
        <v>225</v>
      </c>
      <c r="DP80" s="785">
        <v>203.02</v>
      </c>
      <c r="DQ80" s="831"/>
      <c r="DR80" s="831"/>
      <c r="DS80" s="831"/>
      <c r="DT80" s="831"/>
      <c r="DU80" s="831"/>
      <c r="DV80" s="104" t="s">
        <v>981</v>
      </c>
      <c r="DW80" s="775">
        <v>85.85</v>
      </c>
      <c r="DX80" s="781">
        <v>194.4</v>
      </c>
      <c r="DY80" s="776"/>
      <c r="DZ80" s="104" t="s">
        <v>1086</v>
      </c>
      <c r="EA80" s="775">
        <v>12.24</v>
      </c>
      <c r="EB80" s="801"/>
      <c r="EC80" s="802" t="s">
        <v>1122</v>
      </c>
      <c r="ED80" s="775">
        <v>140.43</v>
      </c>
      <c r="EE80" s="104"/>
      <c r="EF80" s="104" t="s">
        <v>731</v>
      </c>
      <c r="EG80" s="785">
        <v>85.85</v>
      </c>
      <c r="EH80" s="831"/>
      <c r="EI80" s="831"/>
      <c r="EJ80" s="831"/>
      <c r="EK80" s="479" t="s">
        <v>1157</v>
      </c>
      <c r="EL80" s="785">
        <v>100.01</v>
      </c>
      <c r="EM80" s="783"/>
      <c r="EN80" s="777" t="s">
        <v>1188</v>
      </c>
      <c r="EO80" s="830">
        <v>106.94</v>
      </c>
      <c r="EP80" s="783"/>
      <c r="EQ80" s="783"/>
      <c r="ER80" s="479" t="s">
        <v>1214</v>
      </c>
      <c r="ES80" s="775">
        <v>93</v>
      </c>
      <c r="ET80" s="776"/>
      <c r="EU80" s="776"/>
      <c r="EV80" s="479" t="s">
        <v>1224</v>
      </c>
      <c r="EW80" s="1152"/>
      <c r="EX80" s="479"/>
      <c r="EY80" s="777"/>
      <c r="EZ80" s="776"/>
      <c r="FA80" s="776"/>
      <c r="FB80" s="786"/>
      <c r="FC80" s="102">
        <f t="shared" si="14"/>
        <v>3258.1</v>
      </c>
      <c r="FD80" s="528">
        <f t="shared" si="15"/>
        <v>3153.7499999999995</v>
      </c>
      <c r="FE80" s="684"/>
      <c r="FF80" s="164">
        <f t="shared" si="17"/>
        <v>-104.35000000000036</v>
      </c>
      <c r="FG80" s="64"/>
      <c r="FH80" s="194"/>
      <c r="FI80" s="190"/>
      <c r="FJ80" s="191"/>
    </row>
    <row r="81" spans="1:172" s="166" customFormat="1" ht="20.25" customHeight="1" x14ac:dyDescent="0.25">
      <c r="A81" s="445">
        <f t="shared" si="13"/>
        <v>25</v>
      </c>
      <c r="B81" s="517" t="s">
        <v>61</v>
      </c>
      <c r="C81" s="640" t="s">
        <v>18</v>
      </c>
      <c r="D81" s="67" t="s">
        <v>602</v>
      </c>
      <c r="E81" s="148" t="s">
        <v>603</v>
      </c>
      <c r="F81" s="69" t="s">
        <v>604</v>
      </c>
      <c r="G81" s="70" t="s">
        <v>944</v>
      </c>
      <c r="H81" s="71" t="s">
        <v>605</v>
      </c>
      <c r="I81" s="822">
        <v>198.07</v>
      </c>
      <c r="J81" s="822">
        <v>212.15</v>
      </c>
      <c r="K81" s="822">
        <v>97.22</v>
      </c>
      <c r="L81" s="822">
        <v>95.85</v>
      </c>
      <c r="M81" s="822">
        <v>97.18</v>
      </c>
      <c r="N81" s="822">
        <v>96.76</v>
      </c>
      <c r="O81" s="822">
        <v>97.12</v>
      </c>
      <c r="P81" s="822">
        <v>56.43</v>
      </c>
      <c r="Q81" s="822">
        <v>92.76</v>
      </c>
      <c r="R81" s="822">
        <v>90.98</v>
      </c>
      <c r="S81" s="822">
        <v>89.28</v>
      </c>
      <c r="T81" s="822">
        <v>86.98</v>
      </c>
      <c r="U81" s="822">
        <v>85.85</v>
      </c>
      <c r="V81" s="822">
        <v>100.35</v>
      </c>
      <c r="W81" s="822">
        <v>98.62</v>
      </c>
      <c r="X81" s="822">
        <v>94.9</v>
      </c>
      <c r="Y81" s="833">
        <v>92.03</v>
      </c>
      <c r="Z81" s="756">
        <v>92.03</v>
      </c>
      <c r="AA81" s="756">
        <v>85.85</v>
      </c>
      <c r="AB81" s="756">
        <v>95.1</v>
      </c>
      <c r="AC81" s="758">
        <v>85.85</v>
      </c>
      <c r="AD81" s="759">
        <v>117.6</v>
      </c>
      <c r="AE81" s="760">
        <v>85.85</v>
      </c>
      <c r="AF81" s="760">
        <v>102.65</v>
      </c>
      <c r="AG81" s="760">
        <v>98.9</v>
      </c>
      <c r="AH81" s="760">
        <v>89.91</v>
      </c>
      <c r="AI81" s="760">
        <v>95.14</v>
      </c>
      <c r="AJ81" s="750">
        <f t="shared" si="22"/>
        <v>2731.4099999999994</v>
      </c>
      <c r="AK81" s="791"/>
      <c r="AL81" s="887">
        <v>38.54</v>
      </c>
      <c r="AM81" s="146">
        <v>43697</v>
      </c>
      <c r="AN81" s="825"/>
      <c r="AO81" s="146"/>
      <c r="AP81" s="825"/>
      <c r="AQ81" s="146"/>
      <c r="AR81" s="794"/>
      <c r="AS81" s="795"/>
      <c r="AT81" s="146"/>
      <c r="AU81" s="825"/>
      <c r="AV81" s="146"/>
      <c r="AW81" s="825"/>
      <c r="AX81" s="146"/>
      <c r="AY81" s="825"/>
      <c r="AZ81" s="146"/>
      <c r="BA81" s="825"/>
      <c r="BB81" s="146"/>
      <c r="BC81" s="825"/>
      <c r="BD81" s="145"/>
      <c r="BE81" s="145"/>
      <c r="BF81" s="146"/>
      <c r="BG81" s="825"/>
      <c r="BH81" s="145"/>
      <c r="BI81" s="145"/>
      <c r="BJ81" s="162"/>
      <c r="BK81" s="837">
        <v>212.15</v>
      </c>
      <c r="BL81" s="840">
        <v>97.22</v>
      </c>
      <c r="BM81" s="795"/>
      <c r="BN81" s="795"/>
      <c r="BO81" s="146" t="s">
        <v>606</v>
      </c>
      <c r="BP81" s="837">
        <v>97.18</v>
      </c>
      <c r="BQ81" s="840">
        <v>95.85</v>
      </c>
      <c r="BR81" s="145"/>
      <c r="BS81" s="146" t="s">
        <v>261</v>
      </c>
      <c r="BT81" s="799">
        <v>100.89</v>
      </c>
      <c r="BU81" s="828">
        <v>96.76</v>
      </c>
      <c r="BV81" s="798"/>
      <c r="BW81" s="798"/>
      <c r="BX81" s="798"/>
      <c r="BY81" s="798"/>
      <c r="BZ81" s="162" t="s">
        <v>607</v>
      </c>
      <c r="CA81" s="799">
        <v>97.12</v>
      </c>
      <c r="CB81" s="798"/>
      <c r="CC81" s="146">
        <v>43724</v>
      </c>
      <c r="CD81" s="797"/>
      <c r="CE81" s="798"/>
      <c r="CF81" s="146"/>
      <c r="CG81" s="803">
        <v>92.76</v>
      </c>
      <c r="CH81" s="801"/>
      <c r="CI81" s="162"/>
      <c r="CJ81" s="162">
        <v>43781</v>
      </c>
      <c r="CK81" s="804">
        <v>90.98</v>
      </c>
      <c r="CL81" s="801"/>
      <c r="CM81" s="801"/>
      <c r="CN81" s="802" t="s">
        <v>324</v>
      </c>
      <c r="CO81" s="803">
        <v>86.98</v>
      </c>
      <c r="CP81" s="803">
        <v>204.32</v>
      </c>
      <c r="CQ81" s="802" t="s">
        <v>608</v>
      </c>
      <c r="CR81" s="800"/>
      <c r="CS81" s="801"/>
      <c r="CT81" s="801"/>
      <c r="CU81" s="801"/>
      <c r="CV81" s="104"/>
      <c r="CW81" s="805">
        <v>85.85</v>
      </c>
      <c r="CX81" s="801"/>
      <c r="CY81" s="801"/>
      <c r="CZ81" s="806" t="s">
        <v>609</v>
      </c>
      <c r="DA81" s="801"/>
      <c r="DB81" s="801"/>
      <c r="DC81" s="104"/>
      <c r="DD81" s="804">
        <v>100.35</v>
      </c>
      <c r="DE81" s="781">
        <v>98.62</v>
      </c>
      <c r="DF81" s="104" t="s">
        <v>610</v>
      </c>
      <c r="DG81" s="800"/>
      <c r="DH81" s="801"/>
      <c r="DI81" s="802"/>
      <c r="DJ81" s="830">
        <v>94.9</v>
      </c>
      <c r="DK81" s="831"/>
      <c r="DL81" s="104" t="s">
        <v>467</v>
      </c>
      <c r="DM81" s="785">
        <v>92.03</v>
      </c>
      <c r="DN81" s="783"/>
      <c r="DO81" s="802" t="s">
        <v>225</v>
      </c>
      <c r="DP81" s="785">
        <v>92.06</v>
      </c>
      <c r="DQ81" s="831"/>
      <c r="DR81" s="831"/>
      <c r="DS81" s="831"/>
      <c r="DT81" s="831"/>
      <c r="DU81" s="831"/>
      <c r="DV81" s="104" t="s">
        <v>1000</v>
      </c>
      <c r="DW81" s="775">
        <v>180.95</v>
      </c>
      <c r="DX81" s="801"/>
      <c r="DY81" s="776"/>
      <c r="DZ81" s="104" t="s">
        <v>1101</v>
      </c>
      <c r="EA81" s="800"/>
      <c r="EB81" s="801"/>
      <c r="EC81" s="802"/>
      <c r="ED81" s="800"/>
      <c r="EE81" s="104"/>
      <c r="EF81" s="104"/>
      <c r="EG81" s="832"/>
      <c r="EH81" s="831"/>
      <c r="EI81" s="831"/>
      <c r="EJ81" s="831"/>
      <c r="EK81" s="479"/>
      <c r="EL81" s="785">
        <v>289.3</v>
      </c>
      <c r="EM81" s="830">
        <v>102.65</v>
      </c>
      <c r="EN81" s="777" t="s">
        <v>1189</v>
      </c>
      <c r="EO81" s="783"/>
      <c r="EP81" s="783"/>
      <c r="EQ81" s="783"/>
      <c r="ER81" s="479"/>
      <c r="ES81" s="775">
        <v>188.81</v>
      </c>
      <c r="ET81" s="776"/>
      <c r="EU81" s="776"/>
      <c r="EV81" s="479" t="s">
        <v>1223</v>
      </c>
      <c r="EW81" s="1152"/>
      <c r="EX81" s="479"/>
      <c r="EY81" s="777"/>
      <c r="EZ81" s="1010">
        <v>89.89</v>
      </c>
      <c r="FA81" s="776"/>
      <c r="FB81" s="786" t="s">
        <v>1256</v>
      </c>
      <c r="FC81" s="102">
        <f t="shared" si="14"/>
        <v>2731.4099999999994</v>
      </c>
      <c r="FD81" s="102">
        <f t="shared" si="15"/>
        <v>2726.16</v>
      </c>
      <c r="FE81" s="684"/>
      <c r="FF81" s="444">
        <f t="shared" si="17"/>
        <v>-5.2499999999995453</v>
      </c>
      <c r="FG81" s="64"/>
      <c r="FH81" s="194"/>
      <c r="FI81" s="190"/>
      <c r="FJ81" s="191"/>
    </row>
    <row r="82" spans="1:172" s="166" customFormat="1" ht="20.25" customHeight="1" x14ac:dyDescent="0.25">
      <c r="A82" s="445">
        <f t="shared" si="13"/>
        <v>26</v>
      </c>
      <c r="B82" s="517" t="s">
        <v>60</v>
      </c>
      <c r="C82" s="640" t="s">
        <v>2</v>
      </c>
      <c r="D82" s="432" t="s">
        <v>1150</v>
      </c>
      <c r="E82" s="133" t="s">
        <v>611</v>
      </c>
      <c r="F82" s="112" t="s">
        <v>612</v>
      </c>
      <c r="G82" s="70" t="s">
        <v>941</v>
      </c>
      <c r="H82" s="71" t="s">
        <v>613</v>
      </c>
      <c r="I82" s="822">
        <v>183.52</v>
      </c>
      <c r="J82" s="822">
        <v>185.79</v>
      </c>
      <c r="K82" s="822">
        <v>109.93</v>
      </c>
      <c r="L82" s="822">
        <v>99.94</v>
      </c>
      <c r="M82" s="822">
        <v>112.14</v>
      </c>
      <c r="N82" s="822">
        <v>115.18</v>
      </c>
      <c r="O82" s="822">
        <v>93.61</v>
      </c>
      <c r="P82" s="822">
        <v>131.75</v>
      </c>
      <c r="Q82" s="822">
        <v>113.12</v>
      </c>
      <c r="R82" s="822">
        <v>105.57</v>
      </c>
      <c r="S82" s="822">
        <v>101.69</v>
      </c>
      <c r="T82" s="822">
        <v>99.02</v>
      </c>
      <c r="U82" s="822">
        <v>100.11</v>
      </c>
      <c r="V82" s="822">
        <v>91.43</v>
      </c>
      <c r="W82" s="822">
        <v>90.42</v>
      </c>
      <c r="X82" s="822">
        <v>93.73</v>
      </c>
      <c r="Y82" s="757">
        <v>85.85</v>
      </c>
      <c r="Z82" s="756">
        <v>85.85</v>
      </c>
      <c r="AA82" s="756">
        <v>85.85</v>
      </c>
      <c r="AB82" s="756">
        <v>100.15</v>
      </c>
      <c r="AC82" s="758">
        <v>91.95</v>
      </c>
      <c r="AD82" s="759">
        <v>86.62</v>
      </c>
      <c r="AE82" s="853">
        <f>85.85+45.45+25</f>
        <v>156.30000000000001</v>
      </c>
      <c r="AF82" s="760">
        <v>85.85</v>
      </c>
      <c r="AG82" s="760">
        <v>100.88</v>
      </c>
      <c r="AH82" s="760">
        <v>85.85</v>
      </c>
      <c r="AI82" s="760">
        <v>85.85</v>
      </c>
      <c r="AJ82" s="824">
        <f>SUM(I82:AI82)</f>
        <v>2877.95</v>
      </c>
      <c r="AK82" s="791"/>
      <c r="AL82" s="846"/>
      <c r="AM82" s="793"/>
      <c r="AN82" s="794"/>
      <c r="AO82" s="793"/>
      <c r="AP82" s="794"/>
      <c r="AQ82" s="793"/>
      <c r="AR82" s="794"/>
      <c r="AS82" s="795"/>
      <c r="AT82" s="146"/>
      <c r="AU82" s="794"/>
      <c r="AV82" s="793"/>
      <c r="AW82" s="794"/>
      <c r="AX82" s="793"/>
      <c r="AY82" s="794"/>
      <c r="AZ82" s="793"/>
      <c r="BA82" s="794"/>
      <c r="BB82" s="793"/>
      <c r="BC82" s="794"/>
      <c r="BD82" s="795"/>
      <c r="BE82" s="795"/>
      <c r="BF82" s="146"/>
      <c r="BG82" s="794"/>
      <c r="BH82" s="145"/>
      <c r="BI82" s="145"/>
      <c r="BJ82" s="796"/>
      <c r="BK82" s="794"/>
      <c r="BL82" s="795"/>
      <c r="BM82" s="795"/>
      <c r="BN82" s="795"/>
      <c r="BO82" s="793"/>
      <c r="BP82" s="794"/>
      <c r="BQ82" s="795"/>
      <c r="BR82" s="795"/>
      <c r="BS82" s="146"/>
      <c r="BT82" s="849"/>
      <c r="BU82" s="161"/>
      <c r="BV82" s="161"/>
      <c r="BW82" s="161"/>
      <c r="BX82" s="161"/>
      <c r="BY82" s="161"/>
      <c r="BZ82" s="162"/>
      <c r="CA82" s="797"/>
      <c r="CB82" s="798"/>
      <c r="CC82" s="146"/>
      <c r="CD82" s="797"/>
      <c r="CE82" s="798"/>
      <c r="CF82" s="146"/>
      <c r="CG82" s="797"/>
      <c r="CH82" s="798"/>
      <c r="CI82" s="798"/>
      <c r="CJ82" s="162"/>
      <c r="CK82" s="800"/>
      <c r="CL82" s="801"/>
      <c r="CM82" s="801"/>
      <c r="CN82" s="802"/>
      <c r="CO82" s="801"/>
      <c r="CP82" s="801"/>
      <c r="CQ82" s="802"/>
      <c r="CR82" s="800"/>
      <c r="CS82" s="801"/>
      <c r="CT82" s="801"/>
      <c r="CU82" s="801"/>
      <c r="CV82" s="104"/>
      <c r="CW82" s="854"/>
      <c r="CX82" s="801"/>
      <c r="CY82" s="801"/>
      <c r="CZ82" s="806"/>
      <c r="DA82" s="801"/>
      <c r="DB82" s="801"/>
      <c r="DC82" s="104"/>
      <c r="DD82" s="800"/>
      <c r="DE82" s="801"/>
      <c r="DF82" s="104"/>
      <c r="DG82" s="800"/>
      <c r="DH82" s="801"/>
      <c r="DI82" s="802"/>
      <c r="DJ82" s="831"/>
      <c r="DK82" s="831"/>
      <c r="DL82" s="104"/>
      <c r="DM82" s="832"/>
      <c r="DN82" s="783"/>
      <c r="DO82" s="802"/>
      <c r="DP82" s="832"/>
      <c r="DQ82" s="831"/>
      <c r="DR82" s="831"/>
      <c r="DS82" s="831"/>
      <c r="DT82" s="831"/>
      <c r="DU82" s="831"/>
      <c r="DV82" s="104"/>
      <c r="DW82" s="775">
        <f>2100-191.28</f>
        <v>1908.72</v>
      </c>
      <c r="DX82" s="801"/>
      <c r="DY82" s="776"/>
      <c r="DZ82" s="104" t="s">
        <v>1035</v>
      </c>
      <c r="EA82" s="800"/>
      <c r="EB82" s="801"/>
      <c r="EC82" s="802"/>
      <c r="ED82" s="800"/>
      <c r="EE82" s="104"/>
      <c r="EF82" s="104"/>
      <c r="EG82" s="785">
        <v>524.95000000000005</v>
      </c>
      <c r="EH82" s="831"/>
      <c r="EI82" s="831"/>
      <c r="EJ82" s="831"/>
      <c r="EK82" s="479" t="s">
        <v>1165</v>
      </c>
      <c r="EL82" s="784"/>
      <c r="EM82" s="783"/>
      <c r="EN82" s="777"/>
      <c r="EO82" s="830">
        <v>200</v>
      </c>
      <c r="EP82" s="783"/>
      <c r="EQ82" s="783"/>
      <c r="ER82" s="479" t="s">
        <v>265</v>
      </c>
      <c r="ES82" s="775">
        <v>140</v>
      </c>
      <c r="ET82" s="776"/>
      <c r="EU82" s="776"/>
      <c r="EV82" s="479" t="s">
        <v>1225</v>
      </c>
      <c r="EW82" s="1152"/>
      <c r="EX82" s="479"/>
      <c r="EY82" s="777"/>
      <c r="EZ82" s="776"/>
      <c r="FA82" s="776"/>
      <c r="FB82" s="786"/>
      <c r="FC82" s="102">
        <f t="shared" si="14"/>
        <v>2877.95</v>
      </c>
      <c r="FD82" s="102">
        <f t="shared" si="15"/>
        <v>2773.67</v>
      </c>
      <c r="FE82" s="684"/>
      <c r="FF82" s="164">
        <f t="shared" si="17"/>
        <v>-104.27999999999975</v>
      </c>
      <c r="FG82" s="64"/>
      <c r="FH82" s="712"/>
      <c r="FI82" s="585"/>
      <c r="FJ82" s="722"/>
      <c r="FK82" s="714"/>
      <c r="FL82" s="714"/>
      <c r="FM82" s="467"/>
    </row>
    <row r="83" spans="1:172" s="166" customFormat="1" ht="20.25" customHeight="1" x14ac:dyDescent="0.25">
      <c r="A83" s="445">
        <f t="shared" si="13"/>
        <v>27</v>
      </c>
      <c r="B83" s="517" t="s">
        <v>62</v>
      </c>
      <c r="C83" s="640" t="s">
        <v>19</v>
      </c>
      <c r="D83" s="67" t="s">
        <v>614</v>
      </c>
      <c r="E83" s="148" t="s">
        <v>615</v>
      </c>
      <c r="F83" s="69" t="s">
        <v>616</v>
      </c>
      <c r="G83" s="70" t="s">
        <v>948</v>
      </c>
      <c r="H83" s="71" t="s">
        <v>617</v>
      </c>
      <c r="I83" s="822">
        <v>94.03</v>
      </c>
      <c r="J83" s="822">
        <v>103.08</v>
      </c>
      <c r="K83" s="822">
        <v>95.39</v>
      </c>
      <c r="L83" s="822">
        <v>96.76</v>
      </c>
      <c r="M83" s="822">
        <v>96.37</v>
      </c>
      <c r="N83" s="822">
        <v>120.76</v>
      </c>
      <c r="O83" s="822">
        <v>118.29</v>
      </c>
      <c r="P83" s="822">
        <v>118.82</v>
      </c>
      <c r="Q83" s="822">
        <v>110.66</v>
      </c>
      <c r="R83" s="822">
        <v>103.02</v>
      </c>
      <c r="S83" s="822">
        <v>101</v>
      </c>
      <c r="T83" s="822">
        <v>98.58</v>
      </c>
      <c r="U83" s="822">
        <v>97.2</v>
      </c>
      <c r="V83" s="822">
        <v>90.78</v>
      </c>
      <c r="W83" s="822">
        <v>90.05</v>
      </c>
      <c r="X83" s="822">
        <v>85.85</v>
      </c>
      <c r="Y83" s="757">
        <v>92.68</v>
      </c>
      <c r="Z83" s="756">
        <v>92.68</v>
      </c>
      <c r="AA83" s="756">
        <v>85.85</v>
      </c>
      <c r="AB83" s="756">
        <v>101.77</v>
      </c>
      <c r="AC83" s="758">
        <v>92.15</v>
      </c>
      <c r="AD83" s="759">
        <v>101.89</v>
      </c>
      <c r="AE83" s="853">
        <f>85.85+45.08</f>
        <v>130.93</v>
      </c>
      <c r="AF83" s="760">
        <v>120.96</v>
      </c>
      <c r="AG83" s="760">
        <v>107.95</v>
      </c>
      <c r="AH83" s="760">
        <v>93.49</v>
      </c>
      <c r="AI83" s="760">
        <v>103.91</v>
      </c>
      <c r="AJ83" s="824">
        <f>SUM(I83:AI83)</f>
        <v>2744.8999999999992</v>
      </c>
      <c r="AK83" s="791"/>
      <c r="AL83" s="846"/>
      <c r="AM83" s="793"/>
      <c r="AN83" s="794"/>
      <c r="AO83" s="793"/>
      <c r="AP83" s="794"/>
      <c r="AQ83" s="793"/>
      <c r="AR83" s="794"/>
      <c r="AS83" s="795"/>
      <c r="AT83" s="146"/>
      <c r="AU83" s="794"/>
      <c r="AV83" s="793"/>
      <c r="AW83" s="794"/>
      <c r="AX83" s="793"/>
      <c r="AY83" s="794"/>
      <c r="AZ83" s="793"/>
      <c r="BA83" s="794"/>
      <c r="BB83" s="793"/>
      <c r="BC83" s="794"/>
      <c r="BD83" s="795"/>
      <c r="BE83" s="795"/>
      <c r="BF83" s="146"/>
      <c r="BG83" s="794"/>
      <c r="BH83" s="145"/>
      <c r="BI83" s="145"/>
      <c r="BJ83" s="796"/>
      <c r="BK83" s="794"/>
      <c r="BL83" s="795"/>
      <c r="BM83" s="795"/>
      <c r="BN83" s="795"/>
      <c r="BO83" s="793"/>
      <c r="BP83" s="794"/>
      <c r="BQ83" s="795"/>
      <c r="BR83" s="795"/>
      <c r="BS83" s="146"/>
      <c r="BT83" s="849"/>
      <c r="BU83" s="161"/>
      <c r="BV83" s="161"/>
      <c r="BW83" s="161"/>
      <c r="BX83" s="161"/>
      <c r="BY83" s="161"/>
      <c r="BZ83" s="162"/>
      <c r="CA83" s="797"/>
      <c r="CB83" s="798"/>
      <c r="CC83" s="146"/>
      <c r="CD83" s="807"/>
      <c r="CE83" s="807"/>
      <c r="CF83" s="807"/>
      <c r="CG83" s="872">
        <v>389.26</v>
      </c>
      <c r="CH83" s="798"/>
      <c r="CI83" s="798"/>
      <c r="CJ83" s="162">
        <v>43773</v>
      </c>
      <c r="CK83" s="800"/>
      <c r="CL83" s="801"/>
      <c r="CM83" s="801"/>
      <c r="CN83" s="802"/>
      <c r="CO83" s="801"/>
      <c r="CP83" s="801"/>
      <c r="CQ83" s="802"/>
      <c r="CR83" s="775">
        <v>500</v>
      </c>
      <c r="CS83" s="801"/>
      <c r="CT83" s="801"/>
      <c r="CU83" s="801"/>
      <c r="CV83" s="104" t="s">
        <v>618</v>
      </c>
      <c r="CW83" s="854"/>
      <c r="CX83" s="801"/>
      <c r="CY83" s="801"/>
      <c r="CZ83" s="806"/>
      <c r="DA83" s="801"/>
      <c r="DB83" s="801"/>
      <c r="DC83" s="104"/>
      <c r="DD83" s="800"/>
      <c r="DE83" s="801"/>
      <c r="DF83" s="104"/>
      <c r="DG83" s="800"/>
      <c r="DH83" s="801"/>
      <c r="DI83" s="802"/>
      <c r="DJ83" s="830">
        <v>300</v>
      </c>
      <c r="DK83" s="831"/>
      <c r="DL83" s="104" t="s">
        <v>224</v>
      </c>
      <c r="DM83" s="832"/>
      <c r="DN83" s="783"/>
      <c r="DO83" s="802"/>
      <c r="DP83" s="832"/>
      <c r="DQ83" s="831"/>
      <c r="DR83" s="831"/>
      <c r="DS83" s="831"/>
      <c r="DT83" s="831"/>
      <c r="DU83" s="831"/>
      <c r="DV83" s="104"/>
      <c r="DW83" s="775">
        <v>547.59</v>
      </c>
      <c r="DX83" s="801"/>
      <c r="DY83" s="776"/>
      <c r="DZ83" s="104" t="s">
        <v>1047</v>
      </c>
      <c r="EA83" s="800"/>
      <c r="EB83" s="801"/>
      <c r="EC83" s="802"/>
      <c r="ED83" s="800"/>
      <c r="EE83" s="104"/>
      <c r="EF83" s="104"/>
      <c r="EG83" s="785">
        <v>536.66</v>
      </c>
      <c r="EH83" s="831"/>
      <c r="EI83" s="831"/>
      <c r="EJ83" s="831"/>
      <c r="EK83" s="479" t="s">
        <v>1160</v>
      </c>
      <c r="EL83" s="784"/>
      <c r="EM83" s="783"/>
      <c r="EN83" s="777"/>
      <c r="EO83" s="783"/>
      <c r="EP83" s="783"/>
      <c r="EQ83" s="783"/>
      <c r="ER83" s="479"/>
      <c r="ES83" s="775">
        <v>185.53</v>
      </c>
      <c r="ET83" s="776"/>
      <c r="EU83" s="776"/>
      <c r="EV83" s="479" t="s">
        <v>1223</v>
      </c>
      <c r="EW83" s="1152"/>
      <c r="EX83" s="479"/>
      <c r="EY83" s="777"/>
      <c r="EZ83" s="1010">
        <v>89.89</v>
      </c>
      <c r="FA83" s="776"/>
      <c r="FB83" s="786" t="s">
        <v>211</v>
      </c>
      <c r="FC83" s="102">
        <f t="shared" si="14"/>
        <v>2744.8999999999992</v>
      </c>
      <c r="FD83" s="102">
        <f t="shared" si="15"/>
        <v>2548.9299999999998</v>
      </c>
      <c r="FE83" s="684"/>
      <c r="FF83" s="444">
        <f t="shared" si="17"/>
        <v>-195.96999999999935</v>
      </c>
      <c r="FG83" s="64"/>
      <c r="FH83" s="712"/>
      <c r="FI83" s="585"/>
      <c r="FJ83" s="676"/>
      <c r="FK83" s="467"/>
      <c r="FL83" s="467"/>
      <c r="FM83" s="467"/>
    </row>
    <row r="84" spans="1:172" s="166" customFormat="1" ht="20.25" customHeight="1" x14ac:dyDescent="0.25">
      <c r="A84" s="445">
        <f t="shared" si="13"/>
        <v>28</v>
      </c>
      <c r="B84" s="517" t="s">
        <v>63</v>
      </c>
      <c r="C84" s="66" t="s">
        <v>20</v>
      </c>
      <c r="D84" s="111" t="s">
        <v>619</v>
      </c>
      <c r="E84" s="874" t="s">
        <v>620</v>
      </c>
      <c r="F84" s="69" t="s">
        <v>621</v>
      </c>
      <c r="G84" s="70" t="s">
        <v>939</v>
      </c>
      <c r="H84" s="71" t="s">
        <v>622</v>
      </c>
      <c r="I84" s="822">
        <v>159.80000000000001</v>
      </c>
      <c r="J84" s="822">
        <v>201.25</v>
      </c>
      <c r="K84" s="822">
        <v>98.57</v>
      </c>
      <c r="L84" s="822">
        <v>105.39</v>
      </c>
      <c r="M84" s="822">
        <v>102.43</v>
      </c>
      <c r="N84" s="822">
        <v>108.23</v>
      </c>
      <c r="O84" s="822">
        <v>139.80000000000001</v>
      </c>
      <c r="P84" s="822">
        <v>148.66</v>
      </c>
      <c r="Q84" s="822">
        <v>112.31</v>
      </c>
      <c r="R84" s="822">
        <v>100.03</v>
      </c>
      <c r="S84" s="822">
        <v>97.73</v>
      </c>
      <c r="T84" s="822">
        <v>96.56</v>
      </c>
      <c r="U84" s="822">
        <v>95.99</v>
      </c>
      <c r="V84" s="822">
        <v>97.04</v>
      </c>
      <c r="W84" s="822">
        <v>94.13</v>
      </c>
      <c r="X84" s="822">
        <v>98.25</v>
      </c>
      <c r="Y84" s="833">
        <v>102.54</v>
      </c>
      <c r="Z84" s="756">
        <v>102.54</v>
      </c>
      <c r="AA84" s="756">
        <v>85.85</v>
      </c>
      <c r="AB84" s="756">
        <v>101.73</v>
      </c>
      <c r="AC84" s="758">
        <v>97.36</v>
      </c>
      <c r="AD84" s="759">
        <v>125.16</v>
      </c>
      <c r="AE84" s="760">
        <v>85.85</v>
      </c>
      <c r="AF84" s="760">
        <v>119.34</v>
      </c>
      <c r="AG84" s="760">
        <v>111.71</v>
      </c>
      <c r="AH84" s="760">
        <v>95.24</v>
      </c>
      <c r="AI84" s="760">
        <v>109.24</v>
      </c>
      <c r="AJ84" s="750">
        <f t="shared" ref="AJ84:AJ90" si="23">SUM(I84:AI84)</f>
        <v>2992.7299999999996</v>
      </c>
      <c r="AK84" s="791"/>
      <c r="AL84" s="846"/>
      <c r="AM84" s="793"/>
      <c r="AN84" s="825"/>
      <c r="AO84" s="793"/>
      <c r="AP84" s="794"/>
      <c r="AQ84" s="793"/>
      <c r="AR84" s="794"/>
      <c r="AS84" s="795"/>
      <c r="AT84" s="146"/>
      <c r="AU84" s="794"/>
      <c r="AV84" s="793"/>
      <c r="AW84" s="794"/>
      <c r="AX84" s="793"/>
      <c r="AY84" s="794"/>
      <c r="AZ84" s="793"/>
      <c r="BA84" s="794"/>
      <c r="BB84" s="793"/>
      <c r="BC84" s="794"/>
      <c r="BD84" s="795"/>
      <c r="BE84" s="795"/>
      <c r="BF84" s="146"/>
      <c r="BG84" s="837">
        <v>98.57</v>
      </c>
      <c r="BH84" s="795"/>
      <c r="BI84" s="145"/>
      <c r="BJ84" s="162">
        <v>43605</v>
      </c>
      <c r="BK84" s="794"/>
      <c r="BL84" s="795"/>
      <c r="BM84" s="795"/>
      <c r="BN84" s="795"/>
      <c r="BO84" s="793"/>
      <c r="BP84" s="794"/>
      <c r="BQ84" s="795"/>
      <c r="BR84" s="795"/>
      <c r="BS84" s="146"/>
      <c r="BT84" s="872">
        <v>108.23</v>
      </c>
      <c r="BU84" s="828">
        <v>102.43</v>
      </c>
      <c r="BV84" s="828">
        <v>139.80000000000001</v>
      </c>
      <c r="BW84" s="828">
        <v>466.44</v>
      </c>
      <c r="BX84" s="798"/>
      <c r="BY84" s="798"/>
      <c r="BZ84" s="162" t="s">
        <v>623</v>
      </c>
      <c r="CA84" s="797"/>
      <c r="CB84" s="798"/>
      <c r="CC84" s="146"/>
      <c r="CD84" s="799">
        <v>148.66</v>
      </c>
      <c r="CE84" s="798"/>
      <c r="CF84" s="146">
        <v>43742</v>
      </c>
      <c r="CG84" s="799">
        <v>112.31</v>
      </c>
      <c r="CH84" s="828">
        <v>100.03</v>
      </c>
      <c r="CI84" s="798"/>
      <c r="CJ84" s="162" t="s">
        <v>624</v>
      </c>
      <c r="CK84" s="804">
        <v>97.93</v>
      </c>
      <c r="CL84" s="801"/>
      <c r="CM84" s="801"/>
      <c r="CN84" s="802" t="s">
        <v>442</v>
      </c>
      <c r="CO84" s="803">
        <v>96.36</v>
      </c>
      <c r="CP84" s="801"/>
      <c r="CQ84" s="802" t="s">
        <v>363</v>
      </c>
      <c r="CR84" s="800"/>
      <c r="CS84" s="801"/>
      <c r="CT84" s="801"/>
      <c r="CU84" s="801"/>
      <c r="CV84" s="104"/>
      <c r="CW84" s="829">
        <v>95.99</v>
      </c>
      <c r="CX84" s="801"/>
      <c r="CY84" s="801"/>
      <c r="CZ84" s="806" t="s">
        <v>506</v>
      </c>
      <c r="DA84" s="781">
        <v>97.04</v>
      </c>
      <c r="DB84" s="801"/>
      <c r="DC84" s="104" t="s">
        <v>625</v>
      </c>
      <c r="DD84" s="804">
        <v>94.13</v>
      </c>
      <c r="DE84" s="801"/>
      <c r="DF84" s="104" t="s">
        <v>239</v>
      </c>
      <c r="DG84" s="800"/>
      <c r="DH84" s="801"/>
      <c r="DI84" s="802"/>
      <c r="DJ84" s="830">
        <v>98.25</v>
      </c>
      <c r="DK84" s="830">
        <v>102.54</v>
      </c>
      <c r="DL84" s="104" t="s">
        <v>626</v>
      </c>
      <c r="DM84" s="832"/>
      <c r="DN84" s="783"/>
      <c r="DO84" s="802"/>
      <c r="DP84" s="785">
        <v>102.54</v>
      </c>
      <c r="DQ84" s="831"/>
      <c r="DR84" s="831"/>
      <c r="DS84" s="831"/>
      <c r="DT84" s="831"/>
      <c r="DU84" s="831"/>
      <c r="DV84" s="104" t="s">
        <v>981</v>
      </c>
      <c r="DW84" s="775">
        <v>85.85</v>
      </c>
      <c r="DX84" s="801"/>
      <c r="DY84" s="776"/>
      <c r="DZ84" s="104" t="s">
        <v>1062</v>
      </c>
      <c r="EA84" s="775">
        <v>199.09</v>
      </c>
      <c r="EB84" s="801"/>
      <c r="EC84" s="802" t="s">
        <v>1103</v>
      </c>
      <c r="ED84" s="775">
        <v>125.16</v>
      </c>
      <c r="EE84" s="104"/>
      <c r="EF84" s="104" t="s">
        <v>1128</v>
      </c>
      <c r="EG84" s="785">
        <v>85.85</v>
      </c>
      <c r="EH84" s="830">
        <v>85.85</v>
      </c>
      <c r="EI84" s="831"/>
      <c r="EJ84" s="831"/>
      <c r="EK84" s="479" t="s">
        <v>1158</v>
      </c>
      <c r="EL84" s="785">
        <v>33.49</v>
      </c>
      <c r="EM84" s="783"/>
      <c r="EN84" s="777" t="s">
        <v>1188</v>
      </c>
      <c r="EO84" s="830">
        <v>111.71</v>
      </c>
      <c r="EP84" s="783"/>
      <c r="EQ84" s="783"/>
      <c r="ER84" s="479" t="s">
        <v>1194</v>
      </c>
      <c r="ES84" s="775">
        <v>95.24</v>
      </c>
      <c r="ET84" s="781">
        <v>109.24</v>
      </c>
      <c r="EU84" s="776"/>
      <c r="EV84" s="479" t="s">
        <v>1242</v>
      </c>
      <c r="EW84" s="1152"/>
      <c r="EX84" s="479"/>
      <c r="EY84" s="777"/>
      <c r="EZ84" s="781">
        <v>89.89</v>
      </c>
      <c r="FA84" s="776"/>
      <c r="FB84" s="786" t="s">
        <v>1256</v>
      </c>
      <c r="FC84" s="102">
        <f t="shared" si="14"/>
        <v>2992.7299999999996</v>
      </c>
      <c r="FD84" s="102">
        <f t="shared" si="15"/>
        <v>3082.619999999999</v>
      </c>
      <c r="FE84" s="684"/>
      <c r="FF84" s="164">
        <f t="shared" si="17"/>
        <v>89.889999999999418</v>
      </c>
      <c r="FG84" s="64"/>
      <c r="FH84" s="194"/>
      <c r="FI84" s="190"/>
      <c r="FJ84" s="191"/>
    </row>
    <row r="85" spans="1:172" s="166" customFormat="1" ht="20.25" customHeight="1" x14ac:dyDescent="0.25">
      <c r="A85" s="445">
        <f t="shared" si="13"/>
        <v>29</v>
      </c>
      <c r="B85" s="517" t="s">
        <v>66</v>
      </c>
      <c r="C85" s="640" t="s">
        <v>21</v>
      </c>
      <c r="D85" s="67" t="s">
        <v>1057</v>
      </c>
      <c r="E85" s="148" t="s">
        <v>627</v>
      </c>
      <c r="F85" s="112" t="s">
        <v>628</v>
      </c>
      <c r="G85" s="70" t="s">
        <v>940</v>
      </c>
      <c r="H85" s="71" t="s">
        <v>629</v>
      </c>
      <c r="I85" s="822">
        <v>187.15</v>
      </c>
      <c r="J85" s="822">
        <v>183.52</v>
      </c>
      <c r="K85" s="822">
        <v>94.48</v>
      </c>
      <c r="L85" s="822">
        <v>97.67</v>
      </c>
      <c r="M85" s="822">
        <v>90.3</v>
      </c>
      <c r="N85" s="822">
        <v>92.92</v>
      </c>
      <c r="O85" s="822">
        <v>93.04</v>
      </c>
      <c r="P85" s="822">
        <v>90.86</v>
      </c>
      <c r="Q85" s="822">
        <v>90.21</v>
      </c>
      <c r="R85" s="822">
        <v>91.3</v>
      </c>
      <c r="S85" s="822">
        <v>91.79</v>
      </c>
      <c r="T85" s="822">
        <v>90.21</v>
      </c>
      <c r="U85" s="822">
        <v>89.32</v>
      </c>
      <c r="V85" s="822">
        <v>90.05</v>
      </c>
      <c r="W85" s="822">
        <v>89.61</v>
      </c>
      <c r="X85" s="822">
        <v>88.48</v>
      </c>
      <c r="Y85" s="833">
        <v>90.13</v>
      </c>
      <c r="Z85" s="756">
        <v>90.13</v>
      </c>
      <c r="AA85" s="756">
        <v>85.85</v>
      </c>
      <c r="AB85" s="756">
        <v>94.86</v>
      </c>
      <c r="AC85" s="758">
        <v>90.46</v>
      </c>
      <c r="AD85" s="759">
        <v>85.85</v>
      </c>
      <c r="AE85" s="760">
        <v>85.85</v>
      </c>
      <c r="AF85" s="760">
        <v>88.96</v>
      </c>
      <c r="AG85" s="760">
        <v>85.85</v>
      </c>
      <c r="AH85" s="760">
        <v>91.36</v>
      </c>
      <c r="AI85" s="760">
        <v>102.37</v>
      </c>
      <c r="AJ85" s="750">
        <f t="shared" si="23"/>
        <v>2642.5799999999995</v>
      </c>
      <c r="AK85" s="791"/>
      <c r="AL85" s="807"/>
      <c r="AM85" s="146"/>
      <c r="AN85" s="794"/>
      <c r="AO85" s="793"/>
      <c r="AP85" s="794"/>
      <c r="AQ85" s="793"/>
      <c r="AR85" s="794"/>
      <c r="AS85" s="795"/>
      <c r="AT85" s="146"/>
      <c r="AU85" s="794"/>
      <c r="AV85" s="793"/>
      <c r="AW85" s="794"/>
      <c r="AX85" s="793"/>
      <c r="AY85" s="794"/>
      <c r="AZ85" s="793"/>
      <c r="BA85" s="794"/>
      <c r="BB85" s="793"/>
      <c r="BC85" s="794"/>
      <c r="BD85" s="795"/>
      <c r="BE85" s="795"/>
      <c r="BF85" s="146"/>
      <c r="BG85" s="794"/>
      <c r="BH85" s="145"/>
      <c r="BI85" s="145"/>
      <c r="BJ85" s="796"/>
      <c r="BK85" s="147">
        <v>370.67</v>
      </c>
      <c r="BL85" s="795"/>
      <c r="BM85" s="795"/>
      <c r="BN85" s="795"/>
      <c r="BO85" s="793">
        <v>43630</v>
      </c>
      <c r="BP85" s="794"/>
      <c r="BQ85" s="795"/>
      <c r="BR85" s="795"/>
      <c r="BS85" s="146"/>
      <c r="BT85" s="849"/>
      <c r="BU85" s="161"/>
      <c r="BV85" s="161"/>
      <c r="BW85" s="161"/>
      <c r="BX85" s="161"/>
      <c r="BY85" s="161"/>
      <c r="BZ85" s="162"/>
      <c r="CA85" s="797"/>
      <c r="CB85" s="798"/>
      <c r="CC85" s="146"/>
      <c r="CD85" s="872">
        <v>278.95999999999998</v>
      </c>
      <c r="CE85" s="798"/>
      <c r="CF85" s="146">
        <v>43756</v>
      </c>
      <c r="CG85" s="797"/>
      <c r="CH85" s="798"/>
      <c r="CI85" s="798"/>
      <c r="CJ85" s="162"/>
      <c r="CK85" s="800"/>
      <c r="CL85" s="801"/>
      <c r="CM85" s="801"/>
      <c r="CN85" s="802"/>
      <c r="CO85" s="801"/>
      <c r="CP85" s="801"/>
      <c r="CQ85" s="802"/>
      <c r="CR85" s="800"/>
      <c r="CS85" s="801"/>
      <c r="CT85" s="801"/>
      <c r="CU85" s="801"/>
      <c r="CV85" s="104"/>
      <c r="CW85" s="829">
        <v>270.63</v>
      </c>
      <c r="CX85" s="803">
        <v>360.48</v>
      </c>
      <c r="CY85" s="801"/>
      <c r="CZ85" s="806" t="s">
        <v>630</v>
      </c>
      <c r="DA85" s="781">
        <v>272.05</v>
      </c>
      <c r="DB85" s="801"/>
      <c r="DC85" s="104" t="s">
        <v>249</v>
      </c>
      <c r="DD85" s="800"/>
      <c r="DE85" s="801"/>
      <c r="DF85" s="104"/>
      <c r="DG85" s="775">
        <v>364</v>
      </c>
      <c r="DH85" s="801"/>
      <c r="DI85" s="802" t="s">
        <v>631</v>
      </c>
      <c r="DJ85" s="831"/>
      <c r="DK85" s="831"/>
      <c r="DL85" s="104"/>
      <c r="DM85" s="832"/>
      <c r="DN85" s="783"/>
      <c r="DO85" s="802"/>
      <c r="DP85" s="832"/>
      <c r="DQ85" s="831"/>
      <c r="DR85" s="831"/>
      <c r="DS85" s="831"/>
      <c r="DT85" s="831"/>
      <c r="DU85" s="831"/>
      <c r="DV85" s="104"/>
      <c r="DW85" s="800"/>
      <c r="DX85" s="801"/>
      <c r="DY85" s="776"/>
      <c r="DZ85" s="104"/>
      <c r="EA85" s="775">
        <v>276.01</v>
      </c>
      <c r="EB85" s="801"/>
      <c r="EC85" s="802" t="s">
        <v>1122</v>
      </c>
      <c r="ED85" s="800"/>
      <c r="EE85" s="104"/>
      <c r="EF85" s="104"/>
      <c r="EG85" s="832"/>
      <c r="EH85" s="831"/>
      <c r="EI85" s="831"/>
      <c r="EJ85" s="831"/>
      <c r="EK85" s="479"/>
      <c r="EL85" s="784"/>
      <c r="EM85" s="783"/>
      <c r="EN85" s="777"/>
      <c r="EO85" s="783"/>
      <c r="EP85" s="783"/>
      <c r="EQ85" s="783"/>
      <c r="ER85" s="479"/>
      <c r="ES85" s="775">
        <v>530.41</v>
      </c>
      <c r="ET85" s="776"/>
      <c r="EU85" s="776"/>
      <c r="EV85" s="479" t="s">
        <v>1223</v>
      </c>
      <c r="EW85" s="1152"/>
      <c r="EX85" s="479"/>
      <c r="EY85" s="777"/>
      <c r="EZ85" s="776"/>
      <c r="FA85" s="776"/>
      <c r="FB85" s="786"/>
      <c r="FC85" s="102">
        <f t="shared" si="14"/>
        <v>2642.5799999999995</v>
      </c>
      <c r="FD85" s="102">
        <f t="shared" si="15"/>
        <v>2723.21</v>
      </c>
      <c r="FE85" s="684"/>
      <c r="FF85" s="164">
        <f t="shared" si="17"/>
        <v>80.630000000000564</v>
      </c>
      <c r="FG85" s="64"/>
      <c r="FH85" s="198"/>
      <c r="FI85" s="190"/>
      <c r="FJ85" s="191"/>
    </row>
    <row r="86" spans="1:172" s="166" customFormat="1" ht="20.25" customHeight="1" x14ac:dyDescent="0.25">
      <c r="A86" s="445">
        <f t="shared" si="13"/>
        <v>30</v>
      </c>
      <c r="B86" s="517" t="s">
        <v>64</v>
      </c>
      <c r="C86" s="640" t="s">
        <v>22</v>
      </c>
      <c r="D86" s="111" t="s">
        <v>632</v>
      </c>
      <c r="E86" s="888" t="s">
        <v>633</v>
      </c>
      <c r="F86" s="69" t="s">
        <v>634</v>
      </c>
      <c r="G86" s="70"/>
      <c r="H86" s="71" t="s">
        <v>635</v>
      </c>
      <c r="I86" s="822">
        <v>233.06</v>
      </c>
      <c r="J86" s="822">
        <v>226.25</v>
      </c>
      <c r="K86" s="822">
        <v>99.05</v>
      </c>
      <c r="L86" s="822">
        <v>113.57</v>
      </c>
      <c r="M86" s="822">
        <v>125.04</v>
      </c>
      <c r="N86" s="822">
        <v>147.66</v>
      </c>
      <c r="O86" s="822">
        <v>175.89</v>
      </c>
      <c r="P86" s="822">
        <v>161.75</v>
      </c>
      <c r="Q86" s="822">
        <v>127.12</v>
      </c>
      <c r="R86" s="822">
        <v>107.34</v>
      </c>
      <c r="S86" s="822">
        <v>103.95</v>
      </c>
      <c r="T86" s="822">
        <v>100.88</v>
      </c>
      <c r="U86" s="822">
        <v>95.63</v>
      </c>
      <c r="V86" s="822">
        <v>96.68</v>
      </c>
      <c r="W86" s="822">
        <v>96.07</v>
      </c>
      <c r="X86" s="822">
        <v>94.41</v>
      </c>
      <c r="Y86" s="833">
        <v>100.72</v>
      </c>
      <c r="Z86" s="756">
        <v>100.72</v>
      </c>
      <c r="AA86" s="756">
        <v>85.85</v>
      </c>
      <c r="AB86" s="756">
        <v>101.97</v>
      </c>
      <c r="AC86" s="758">
        <v>98.21</v>
      </c>
      <c r="AD86" s="759">
        <v>112.39</v>
      </c>
      <c r="AE86" s="853">
        <f>85.85+31.26</f>
        <v>117.11</v>
      </c>
      <c r="AF86" s="760">
        <v>136.52000000000001</v>
      </c>
      <c r="AG86" s="760">
        <v>146.11000000000001</v>
      </c>
      <c r="AH86" s="760">
        <v>103.83</v>
      </c>
      <c r="AI86" s="760">
        <v>137.88999999999999</v>
      </c>
      <c r="AJ86" s="750">
        <f t="shared" si="23"/>
        <v>3345.6699999999992</v>
      </c>
      <c r="AK86" s="791"/>
      <c r="AL86" s="792"/>
      <c r="AM86" s="146"/>
      <c r="AN86" s="825"/>
      <c r="AO86" s="146"/>
      <c r="AP86" s="794"/>
      <c r="AQ86" s="793"/>
      <c r="AR86" s="889">
        <v>105.3</v>
      </c>
      <c r="AS86" s="145"/>
      <c r="AT86" s="146">
        <v>43774</v>
      </c>
      <c r="AU86" s="825"/>
      <c r="AV86" s="793"/>
      <c r="AW86" s="825"/>
      <c r="AX86" s="793"/>
      <c r="AY86" s="825"/>
      <c r="AZ86" s="793"/>
      <c r="BA86" s="794"/>
      <c r="BB86" s="793"/>
      <c r="BC86" s="825"/>
      <c r="BD86" s="145"/>
      <c r="BE86" s="145"/>
      <c r="BF86" s="793"/>
      <c r="BG86" s="825"/>
      <c r="BH86" s="795"/>
      <c r="BI86" s="795"/>
      <c r="BJ86" s="796"/>
      <c r="BK86" s="825"/>
      <c r="BL86" s="145"/>
      <c r="BM86" s="145"/>
      <c r="BN86" s="145"/>
      <c r="BO86" s="793"/>
      <c r="BP86" s="838">
        <v>226.25</v>
      </c>
      <c r="BQ86" s="848">
        <v>113.57</v>
      </c>
      <c r="BR86" s="840">
        <v>99.05</v>
      </c>
      <c r="BS86" s="146" t="s">
        <v>636</v>
      </c>
      <c r="BT86" s="799">
        <v>233</v>
      </c>
      <c r="BU86" s="828">
        <v>147.66</v>
      </c>
      <c r="BV86" s="828">
        <v>125.04</v>
      </c>
      <c r="BW86" s="161"/>
      <c r="BX86" s="798"/>
      <c r="BY86" s="798"/>
      <c r="BZ86" s="162" t="s">
        <v>637</v>
      </c>
      <c r="CA86" s="799">
        <v>175.89</v>
      </c>
      <c r="CB86" s="798"/>
      <c r="CC86" s="146">
        <v>43733</v>
      </c>
      <c r="CD86" s="797"/>
      <c r="CE86" s="798"/>
      <c r="CF86" s="146"/>
      <c r="CG86" s="799">
        <v>127.12</v>
      </c>
      <c r="CH86" s="828">
        <v>161.75</v>
      </c>
      <c r="CI86" s="798"/>
      <c r="CJ86" s="162" t="s">
        <v>638</v>
      </c>
      <c r="CK86" s="800"/>
      <c r="CL86" s="801"/>
      <c r="CM86" s="801"/>
      <c r="CN86" s="802"/>
      <c r="CO86" s="801"/>
      <c r="CP86" s="801"/>
      <c r="CQ86" s="802"/>
      <c r="CR86" s="775">
        <v>100.88</v>
      </c>
      <c r="CS86" s="781">
        <v>106.05</v>
      </c>
      <c r="CT86" s="801"/>
      <c r="CU86" s="801"/>
      <c r="CV86" s="104" t="s">
        <v>487</v>
      </c>
      <c r="CW86" s="854"/>
      <c r="CX86" s="801"/>
      <c r="CY86" s="801"/>
      <c r="CZ86" s="806"/>
      <c r="DA86" s="781">
        <v>96.68</v>
      </c>
      <c r="DB86" s="801"/>
      <c r="DC86" s="104" t="s">
        <v>306</v>
      </c>
      <c r="DD86" s="800"/>
      <c r="DE86" s="801"/>
      <c r="DF86" s="104"/>
      <c r="DG86" s="800"/>
      <c r="DH86" s="801"/>
      <c r="DI86" s="802"/>
      <c r="DJ86" s="830">
        <v>94.41</v>
      </c>
      <c r="DK86" s="830">
        <v>96.07</v>
      </c>
      <c r="DL86" s="104" t="s">
        <v>639</v>
      </c>
      <c r="DM86" s="832"/>
      <c r="DN86" s="783"/>
      <c r="DO86" s="802"/>
      <c r="DP86" s="832"/>
      <c r="DQ86" s="831"/>
      <c r="DR86" s="831"/>
      <c r="DS86" s="831"/>
      <c r="DT86" s="831"/>
      <c r="DU86" s="831"/>
      <c r="DV86" s="104"/>
      <c r="DW86" s="775">
        <v>382.92</v>
      </c>
      <c r="DX86" s="801"/>
      <c r="DY86" s="776"/>
      <c r="DZ86" s="104" t="s">
        <v>1062</v>
      </c>
      <c r="EA86" s="800"/>
      <c r="EB86" s="801"/>
      <c r="EC86" s="802"/>
      <c r="ED86" s="800"/>
      <c r="EE86" s="104"/>
      <c r="EF86" s="104"/>
      <c r="EG86" s="785">
        <v>398.42</v>
      </c>
      <c r="EH86" s="831"/>
      <c r="EI86" s="831"/>
      <c r="EJ86" s="831"/>
      <c r="EK86" s="479" t="s">
        <v>1157</v>
      </c>
      <c r="EL86" s="785">
        <v>167.78</v>
      </c>
      <c r="EM86" s="783"/>
      <c r="EN86" s="777" t="s">
        <v>1188</v>
      </c>
      <c r="EO86" s="830">
        <v>146.11000000000001</v>
      </c>
      <c r="EP86" s="783"/>
      <c r="EQ86" s="783"/>
      <c r="ER86" s="479" t="s">
        <v>1196</v>
      </c>
      <c r="ES86" s="775">
        <v>103.83</v>
      </c>
      <c r="ET86" s="782"/>
      <c r="EU86" s="776"/>
      <c r="EV86" s="479" t="s">
        <v>1237</v>
      </c>
      <c r="EW86" s="775">
        <v>137.88999999999999</v>
      </c>
      <c r="EX86" s="479"/>
      <c r="EY86" s="777" t="s">
        <v>1254</v>
      </c>
      <c r="EZ86" s="776"/>
      <c r="FA86" s="776"/>
      <c r="FB86" s="786"/>
      <c r="FC86" s="102">
        <f t="shared" si="14"/>
        <v>3345.6699999999992</v>
      </c>
      <c r="FD86" s="102">
        <f t="shared" si="15"/>
        <v>3345.67</v>
      </c>
      <c r="FE86" s="684"/>
      <c r="FF86" s="164">
        <f>FD86-FC86</f>
        <v>0</v>
      </c>
      <c r="FG86" s="64"/>
      <c r="FH86" s="712"/>
      <c r="FI86" s="585"/>
      <c r="FJ86" s="191"/>
    </row>
    <row r="87" spans="1:172" s="166" customFormat="1" ht="20.25" customHeight="1" x14ac:dyDescent="0.25">
      <c r="A87" s="445">
        <f t="shared" si="13"/>
        <v>31</v>
      </c>
      <c r="B87" s="517" t="s">
        <v>68</v>
      </c>
      <c r="C87" s="66" t="s">
        <v>23</v>
      </c>
      <c r="D87" s="432" t="s">
        <v>1019</v>
      </c>
      <c r="E87" s="890" t="s">
        <v>640</v>
      </c>
      <c r="F87" s="112" t="s">
        <v>641</v>
      </c>
      <c r="G87" s="70" t="s">
        <v>946</v>
      </c>
      <c r="H87" s="71" t="s">
        <v>642</v>
      </c>
      <c r="I87" s="822">
        <v>194.88</v>
      </c>
      <c r="J87" s="822">
        <v>191.69</v>
      </c>
      <c r="K87" s="822">
        <v>99.94</v>
      </c>
      <c r="L87" s="822">
        <v>90.85</v>
      </c>
      <c r="M87" s="822">
        <v>88.28</v>
      </c>
      <c r="N87" s="822">
        <v>95.1</v>
      </c>
      <c r="O87" s="822">
        <v>100.72</v>
      </c>
      <c r="P87" s="822">
        <v>99.38</v>
      </c>
      <c r="Q87" s="822">
        <v>95.63</v>
      </c>
      <c r="R87" s="822">
        <v>93.97</v>
      </c>
      <c r="S87" s="822">
        <v>91.67</v>
      </c>
      <c r="T87" s="822">
        <v>90.98</v>
      </c>
      <c r="U87" s="822">
        <v>90.46</v>
      </c>
      <c r="V87" s="822">
        <v>90.98</v>
      </c>
      <c r="W87" s="822">
        <v>90.09</v>
      </c>
      <c r="X87" s="822" t="s">
        <v>643</v>
      </c>
      <c r="Y87" s="833">
        <v>93.97</v>
      </c>
      <c r="Z87" s="756">
        <v>93.97</v>
      </c>
      <c r="AA87" s="756">
        <v>85.85</v>
      </c>
      <c r="AB87" s="756">
        <v>104.15</v>
      </c>
      <c r="AC87" s="758">
        <v>94.37</v>
      </c>
      <c r="AD87" s="759">
        <v>107.2</v>
      </c>
      <c r="AE87" s="760">
        <v>85.85</v>
      </c>
      <c r="AF87" s="760">
        <v>146.05000000000001</v>
      </c>
      <c r="AG87" s="760">
        <v>96.33</v>
      </c>
      <c r="AH87" s="760">
        <v>108.54</v>
      </c>
      <c r="AI87" s="760">
        <v>126.54</v>
      </c>
      <c r="AJ87" s="750">
        <f t="shared" si="23"/>
        <v>2747.44</v>
      </c>
      <c r="AK87" s="791"/>
      <c r="AL87" s="792"/>
      <c r="AM87" s="146"/>
      <c r="AN87" s="794"/>
      <c r="AO87" s="793"/>
      <c r="AP87" s="794"/>
      <c r="AQ87" s="793"/>
      <c r="AR87" s="794"/>
      <c r="AS87" s="795"/>
      <c r="AT87" s="146"/>
      <c r="AU87" s="825"/>
      <c r="AV87" s="146"/>
      <c r="AW87" s="825"/>
      <c r="AX87" s="146"/>
      <c r="AY87" s="825"/>
      <c r="AZ87" s="146"/>
      <c r="BA87" s="825"/>
      <c r="BB87" s="146"/>
      <c r="BC87" s="147">
        <v>386.57</v>
      </c>
      <c r="BD87" s="145"/>
      <c r="BE87" s="145"/>
      <c r="BF87" s="146">
        <v>43577</v>
      </c>
      <c r="BG87" s="837">
        <v>99.94</v>
      </c>
      <c r="BH87" s="795"/>
      <c r="BI87" s="145"/>
      <c r="BJ87" s="162">
        <v>43605</v>
      </c>
      <c r="BK87" s="837">
        <v>90.85</v>
      </c>
      <c r="BL87" s="145"/>
      <c r="BM87" s="145"/>
      <c r="BN87" s="145"/>
      <c r="BO87" s="146">
        <v>43642</v>
      </c>
      <c r="BP87" s="837">
        <v>88.28</v>
      </c>
      <c r="BQ87" s="145"/>
      <c r="BR87" s="795"/>
      <c r="BS87" s="146">
        <v>43654</v>
      </c>
      <c r="BT87" s="799">
        <v>95.1</v>
      </c>
      <c r="BU87" s="828">
        <v>100.72</v>
      </c>
      <c r="BV87" s="161"/>
      <c r="BW87" s="798"/>
      <c r="BX87" s="798"/>
      <c r="BY87" s="798"/>
      <c r="BZ87" s="162" t="s">
        <v>644</v>
      </c>
      <c r="CA87" s="797"/>
      <c r="CB87" s="798"/>
      <c r="CC87" s="146"/>
      <c r="CD87" s="797"/>
      <c r="CE87" s="798"/>
      <c r="CF87" s="146"/>
      <c r="CG87" s="799">
        <v>95.63</v>
      </c>
      <c r="CH87" s="807"/>
      <c r="CI87" s="798"/>
      <c r="CJ87" s="162">
        <v>44147</v>
      </c>
      <c r="CK87" s="775">
        <v>93.97</v>
      </c>
      <c r="CL87" s="891">
        <v>191.05</v>
      </c>
      <c r="CM87" s="801"/>
      <c r="CN87" s="802" t="s">
        <v>645</v>
      </c>
      <c r="CO87" s="803">
        <v>90.98</v>
      </c>
      <c r="CP87" s="801"/>
      <c r="CQ87" s="802" t="s">
        <v>363</v>
      </c>
      <c r="CR87" s="800"/>
      <c r="CS87" s="801"/>
      <c r="CT87" s="801"/>
      <c r="CU87" s="801"/>
      <c r="CV87" s="104"/>
      <c r="CW87" s="805">
        <v>90.46</v>
      </c>
      <c r="CX87" s="801"/>
      <c r="CY87" s="801"/>
      <c r="CZ87" s="806" t="s">
        <v>248</v>
      </c>
      <c r="DA87" s="781">
        <v>90.98</v>
      </c>
      <c r="DB87" s="801"/>
      <c r="DC87" s="104" t="s">
        <v>625</v>
      </c>
      <c r="DD87" s="775">
        <v>90.09</v>
      </c>
      <c r="DE87" s="801"/>
      <c r="DF87" s="104" t="s">
        <v>222</v>
      </c>
      <c r="DG87" s="800"/>
      <c r="DH87" s="801"/>
      <c r="DI87" s="802"/>
      <c r="DJ87" s="830">
        <v>90.82</v>
      </c>
      <c r="DK87" s="831"/>
      <c r="DL87" s="104" t="s">
        <v>308</v>
      </c>
      <c r="DM87" s="785">
        <v>93.97</v>
      </c>
      <c r="DN87" s="783"/>
      <c r="DO87" s="802" t="s">
        <v>212</v>
      </c>
      <c r="DP87" s="832"/>
      <c r="DQ87" s="831"/>
      <c r="DR87" s="831"/>
      <c r="DS87" s="831"/>
      <c r="DT87" s="831"/>
      <c r="DU87" s="831"/>
      <c r="DV87" s="104"/>
      <c r="DW87" s="775">
        <v>89</v>
      </c>
      <c r="DX87" s="801"/>
      <c r="DY87" s="776"/>
      <c r="DZ87" s="104" t="s">
        <v>1065</v>
      </c>
      <c r="EA87" s="775">
        <v>94.37</v>
      </c>
      <c r="EB87" s="801"/>
      <c r="EC87" s="802" t="s">
        <v>1122</v>
      </c>
      <c r="ED87" s="800"/>
      <c r="EE87" s="104"/>
      <c r="EF87" s="104"/>
      <c r="EG87" s="785">
        <v>297.2</v>
      </c>
      <c r="EH87" s="831"/>
      <c r="EI87" s="831"/>
      <c r="EJ87" s="831"/>
      <c r="EK87" s="479" t="s">
        <v>1157</v>
      </c>
      <c r="EL87" s="785">
        <v>146.05000000000001</v>
      </c>
      <c r="EM87" s="783"/>
      <c r="EN87" s="777" t="s">
        <v>1188</v>
      </c>
      <c r="EO87" s="830">
        <v>96.33</v>
      </c>
      <c r="EP87" s="783"/>
      <c r="EQ87" s="783"/>
      <c r="ER87" s="479" t="s">
        <v>1196</v>
      </c>
      <c r="ES87" s="775">
        <v>108.54</v>
      </c>
      <c r="ET87" s="781">
        <v>156.41</v>
      </c>
      <c r="EU87" s="776"/>
      <c r="EV87" s="479" t="s">
        <v>1247</v>
      </c>
      <c r="EW87" s="1209"/>
      <c r="EX87" s="479"/>
      <c r="EY87" s="777"/>
      <c r="EZ87" s="1010">
        <v>102.02</v>
      </c>
      <c r="FA87" s="776"/>
      <c r="FB87" s="786" t="s">
        <v>211</v>
      </c>
      <c r="FC87" s="102">
        <f t="shared" si="14"/>
        <v>2747.44</v>
      </c>
      <c r="FD87" s="102">
        <f t="shared" si="15"/>
        <v>2879.3299999999995</v>
      </c>
      <c r="FE87" s="684"/>
      <c r="FF87" s="164">
        <f t="shared" si="17"/>
        <v>131.88999999999942</v>
      </c>
      <c r="FG87" s="64"/>
      <c r="FH87" s="194"/>
      <c r="FI87" s="190"/>
      <c r="FJ87" s="191"/>
    </row>
    <row r="88" spans="1:172" s="166" customFormat="1" ht="20.25" customHeight="1" x14ac:dyDescent="0.25">
      <c r="A88" s="445">
        <f t="shared" si="13"/>
        <v>32</v>
      </c>
      <c r="B88" s="517" t="s">
        <v>65</v>
      </c>
      <c r="C88" s="66" t="s">
        <v>24</v>
      </c>
      <c r="D88" s="432" t="s">
        <v>999</v>
      </c>
      <c r="E88" s="479" t="s">
        <v>646</v>
      </c>
      <c r="F88" s="112" t="s">
        <v>974</v>
      </c>
      <c r="G88" s="70"/>
      <c r="H88" s="71" t="s">
        <v>647</v>
      </c>
      <c r="I88" s="755">
        <v>218.51</v>
      </c>
      <c r="J88" s="755">
        <v>208.51</v>
      </c>
      <c r="K88" s="755">
        <v>102.68</v>
      </c>
      <c r="L88" s="755">
        <v>107.67</v>
      </c>
      <c r="M88" s="755">
        <v>118.57</v>
      </c>
      <c r="N88" s="755">
        <v>123.02</v>
      </c>
      <c r="O88" s="755">
        <v>121.36</v>
      </c>
      <c r="P88" s="755">
        <v>121.2</v>
      </c>
      <c r="Q88" s="755">
        <v>113.81</v>
      </c>
      <c r="R88" s="755">
        <v>106.74</v>
      </c>
      <c r="S88" s="755">
        <v>102.74</v>
      </c>
      <c r="T88" s="755">
        <v>100.11</v>
      </c>
      <c r="U88" s="822">
        <v>87.91</v>
      </c>
      <c r="V88" s="822">
        <v>94.5</v>
      </c>
      <c r="W88" s="822">
        <v>94.21</v>
      </c>
      <c r="X88" s="822">
        <v>94.7</v>
      </c>
      <c r="Y88" s="833">
        <v>102.49</v>
      </c>
      <c r="Z88" s="756">
        <v>102.49</v>
      </c>
      <c r="AA88" s="756">
        <v>85.85</v>
      </c>
      <c r="AB88" s="756">
        <v>85.85</v>
      </c>
      <c r="AC88" s="758">
        <v>85.85</v>
      </c>
      <c r="AD88" s="759">
        <v>85.85</v>
      </c>
      <c r="AE88" s="760">
        <v>85.85</v>
      </c>
      <c r="AF88" s="760">
        <v>134</v>
      </c>
      <c r="AG88" s="760">
        <v>85.85</v>
      </c>
      <c r="AH88" s="760">
        <v>85.85</v>
      </c>
      <c r="AI88" s="760">
        <v>108.07</v>
      </c>
      <c r="AJ88" s="750">
        <f t="shared" si="23"/>
        <v>2964.2399999999993</v>
      </c>
      <c r="AK88" s="791"/>
      <c r="AL88" s="846"/>
      <c r="AM88" s="793"/>
      <c r="AN88" s="825"/>
      <c r="AO88" s="146"/>
      <c r="AP88" s="825"/>
      <c r="AQ88" s="146"/>
      <c r="AR88" s="794"/>
      <c r="AS88" s="795"/>
      <c r="AT88" s="146"/>
      <c r="AU88" s="794"/>
      <c r="AV88" s="146"/>
      <c r="AW88" s="825"/>
      <c r="AX88" s="146"/>
      <c r="AY88" s="825"/>
      <c r="AZ88" s="146"/>
      <c r="BA88" s="825"/>
      <c r="BB88" s="146"/>
      <c r="BC88" s="825"/>
      <c r="BD88" s="145"/>
      <c r="BE88" s="145"/>
      <c r="BF88" s="146"/>
      <c r="BG88" s="837">
        <v>102.68</v>
      </c>
      <c r="BH88" s="840">
        <v>218.51</v>
      </c>
      <c r="BI88" s="840">
        <v>208.51</v>
      </c>
      <c r="BJ88" s="162" t="s">
        <v>648</v>
      </c>
      <c r="BK88" s="825"/>
      <c r="BL88" s="145"/>
      <c r="BM88" s="145"/>
      <c r="BN88" s="145"/>
      <c r="BO88" s="146"/>
      <c r="BP88" s="837">
        <v>107.67</v>
      </c>
      <c r="BQ88" s="840">
        <v>118.57</v>
      </c>
      <c r="BR88" s="795"/>
      <c r="BS88" s="146" t="s">
        <v>649</v>
      </c>
      <c r="BT88" s="797"/>
      <c r="BU88" s="798"/>
      <c r="BV88" s="798"/>
      <c r="BW88" s="798"/>
      <c r="BX88" s="798"/>
      <c r="BY88" s="798"/>
      <c r="BZ88" s="162"/>
      <c r="CA88" s="799">
        <v>123.02</v>
      </c>
      <c r="CB88" s="828">
        <v>121.36</v>
      </c>
      <c r="CC88" s="146" t="s">
        <v>650</v>
      </c>
      <c r="CD88" s="872">
        <v>121.2</v>
      </c>
      <c r="CE88" s="798"/>
      <c r="CF88" s="146">
        <v>43755</v>
      </c>
      <c r="CG88" s="807"/>
      <c r="CH88" s="798"/>
      <c r="CI88" s="798"/>
      <c r="CJ88" s="162"/>
      <c r="CK88" s="775">
        <v>102.74</v>
      </c>
      <c r="CL88" s="803">
        <v>106.74</v>
      </c>
      <c r="CM88" s="891">
        <v>113.81</v>
      </c>
      <c r="CN88" s="802" t="s">
        <v>651</v>
      </c>
      <c r="CO88" s="801"/>
      <c r="CP88" s="801"/>
      <c r="CQ88" s="802"/>
      <c r="CR88" s="804">
        <v>100.11</v>
      </c>
      <c r="CS88" s="801"/>
      <c r="CT88" s="801"/>
      <c r="CU88" s="801"/>
      <c r="CV88" s="104" t="s">
        <v>273</v>
      </c>
      <c r="CW88" s="854"/>
      <c r="CX88" s="801"/>
      <c r="CY88" s="801"/>
      <c r="CZ88" s="806"/>
      <c r="DA88" s="801"/>
      <c r="DB88" s="801"/>
      <c r="DC88" s="104"/>
      <c r="DD88" s="775">
        <v>94.5</v>
      </c>
      <c r="DE88" s="801"/>
      <c r="DF88" s="104" t="s">
        <v>365</v>
      </c>
      <c r="DG88" s="800"/>
      <c r="DH88" s="801"/>
      <c r="DI88" s="802"/>
      <c r="DJ88" s="830">
        <v>94.7</v>
      </c>
      <c r="DK88" s="831"/>
      <c r="DL88" s="104" t="s">
        <v>224</v>
      </c>
      <c r="DM88" s="785">
        <v>102.49</v>
      </c>
      <c r="DN88" s="783"/>
      <c r="DO88" s="802" t="s">
        <v>225</v>
      </c>
      <c r="DP88" s="785">
        <v>184.5</v>
      </c>
      <c r="DQ88" s="831"/>
      <c r="DR88" s="831"/>
      <c r="DS88" s="831"/>
      <c r="DT88" s="831"/>
      <c r="DU88" s="831"/>
      <c r="DV88" s="104" t="s">
        <v>1000</v>
      </c>
      <c r="DW88" s="775">
        <v>85.85</v>
      </c>
      <c r="DX88" s="801"/>
      <c r="DY88" s="776"/>
      <c r="DZ88" s="104" t="s">
        <v>1047</v>
      </c>
      <c r="EA88" s="775">
        <v>171.7</v>
      </c>
      <c r="EB88" s="801"/>
      <c r="EC88" s="802" t="s">
        <v>1107</v>
      </c>
      <c r="ED88" s="775">
        <v>85.85</v>
      </c>
      <c r="EE88" s="104"/>
      <c r="EF88" s="104" t="s">
        <v>1128</v>
      </c>
      <c r="EG88" s="785">
        <v>171.7</v>
      </c>
      <c r="EH88" s="831"/>
      <c r="EI88" s="831"/>
      <c r="EJ88" s="831"/>
      <c r="EK88" s="104" t="s">
        <v>1154</v>
      </c>
      <c r="EL88" s="785">
        <v>48.15</v>
      </c>
      <c r="EM88" s="783"/>
      <c r="EN88" s="777" t="s">
        <v>1188</v>
      </c>
      <c r="EO88" s="830">
        <v>85.85</v>
      </c>
      <c r="EP88" s="783"/>
      <c r="EQ88" s="783"/>
      <c r="ER88" s="479" t="s">
        <v>1217</v>
      </c>
      <c r="ES88" s="775">
        <v>85.85</v>
      </c>
      <c r="ET88" s="782"/>
      <c r="EU88" s="776"/>
      <c r="EV88" s="479" t="s">
        <v>1236</v>
      </c>
      <c r="EW88" s="775">
        <v>108.07</v>
      </c>
      <c r="EX88" s="479"/>
      <c r="EY88" s="777" t="s">
        <v>1227</v>
      </c>
      <c r="EZ88" s="776"/>
      <c r="FA88" s="776"/>
      <c r="FB88" s="786"/>
      <c r="FC88" s="102">
        <f t="shared" si="14"/>
        <v>2964.2399999999993</v>
      </c>
      <c r="FD88" s="102">
        <f t="shared" si="15"/>
        <v>2864.1299999999997</v>
      </c>
      <c r="FE88" s="684"/>
      <c r="FF88" s="193">
        <f>(FD88-(BG88+BH88+BI88+BP88+BQ88+CA88+CB88+CD88+CK88+CL88+CM88))-(FC88-(I88+J88+K88+L88+M88+N88+O88+P88+Q88+R88+S88+T88))</f>
        <v>0</v>
      </c>
      <c r="FG88" s="122">
        <f>(FC88-FD88+FF88)*-1</f>
        <v>-100.10999999999967</v>
      </c>
      <c r="FH88" s="194"/>
      <c r="FI88" s="190"/>
      <c r="FJ88" s="191"/>
    </row>
    <row r="89" spans="1:172" s="166" customFormat="1" ht="20.25" customHeight="1" x14ac:dyDescent="0.25">
      <c r="A89" s="445">
        <f t="shared" si="13"/>
        <v>33</v>
      </c>
      <c r="B89" s="517" t="s">
        <v>67</v>
      </c>
      <c r="C89" s="66" t="s">
        <v>19</v>
      </c>
      <c r="D89" s="67" t="s">
        <v>652</v>
      </c>
      <c r="E89" s="892" t="s">
        <v>653</v>
      </c>
      <c r="F89" s="105" t="s">
        <v>654</v>
      </c>
      <c r="G89" s="70"/>
      <c r="H89" s="71" t="s">
        <v>279</v>
      </c>
      <c r="I89" s="893"/>
      <c r="J89" s="893"/>
      <c r="K89" s="893"/>
      <c r="L89" s="893"/>
      <c r="M89" s="822">
        <v>94.33</v>
      </c>
      <c r="N89" s="822">
        <v>99.79</v>
      </c>
      <c r="O89" s="822">
        <v>108.96</v>
      </c>
      <c r="P89" s="822">
        <v>121.36</v>
      </c>
      <c r="Q89" s="822">
        <v>111.06</v>
      </c>
      <c r="R89" s="822">
        <v>105.73</v>
      </c>
      <c r="S89" s="822">
        <v>101.08</v>
      </c>
      <c r="T89" s="822">
        <v>95.59</v>
      </c>
      <c r="U89" s="822">
        <v>91.3</v>
      </c>
      <c r="V89" s="822">
        <v>90.33</v>
      </c>
      <c r="W89" s="822">
        <v>90.05</v>
      </c>
      <c r="X89" s="822">
        <v>90.42</v>
      </c>
      <c r="Y89" s="833">
        <v>93.69</v>
      </c>
      <c r="Z89" s="756">
        <v>93.69</v>
      </c>
      <c r="AA89" s="756">
        <v>85.85</v>
      </c>
      <c r="AB89" s="756">
        <v>95.63</v>
      </c>
      <c r="AC89" s="758">
        <v>92.88</v>
      </c>
      <c r="AD89" s="759">
        <v>154.75</v>
      </c>
      <c r="AE89" s="760">
        <v>85.85</v>
      </c>
      <c r="AF89" s="760">
        <v>85.85</v>
      </c>
      <c r="AG89" s="760">
        <v>96.41</v>
      </c>
      <c r="AH89" s="760">
        <v>89.12</v>
      </c>
      <c r="AI89" s="760">
        <v>102.54</v>
      </c>
      <c r="AJ89" s="750">
        <f t="shared" si="23"/>
        <v>2276.2599999999998</v>
      </c>
      <c r="AK89" s="791"/>
      <c r="AL89" s="846"/>
      <c r="AM89" s="793"/>
      <c r="AN89" s="825"/>
      <c r="AO89" s="793"/>
      <c r="AP89" s="794"/>
      <c r="AQ89" s="793"/>
      <c r="AR89" s="794"/>
      <c r="AS89" s="795"/>
      <c r="AT89" s="146"/>
      <c r="AU89" s="794"/>
      <c r="AV89" s="793"/>
      <c r="AW89" s="794"/>
      <c r="AX89" s="793"/>
      <c r="AY89" s="157">
        <v>40</v>
      </c>
      <c r="AZ89" s="894">
        <v>43502</v>
      </c>
      <c r="BA89" s="794"/>
      <c r="BB89" s="793"/>
      <c r="BC89" s="794"/>
      <c r="BD89" s="795"/>
      <c r="BE89" s="795"/>
      <c r="BF89" s="146"/>
      <c r="BG89" s="794"/>
      <c r="BH89" s="145"/>
      <c r="BI89" s="145"/>
      <c r="BJ89" s="796"/>
      <c r="BK89" s="794"/>
      <c r="BL89" s="795"/>
      <c r="BM89" s="795"/>
      <c r="BN89" s="795"/>
      <c r="BO89" s="793"/>
      <c r="BP89" s="866">
        <v>94.33</v>
      </c>
      <c r="BQ89" s="795"/>
      <c r="BR89" s="795"/>
      <c r="BS89" s="146">
        <v>43657</v>
      </c>
      <c r="BT89" s="770">
        <v>99.79</v>
      </c>
      <c r="BU89" s="161"/>
      <c r="BV89" s="161"/>
      <c r="BW89" s="161"/>
      <c r="BX89" s="161"/>
      <c r="BY89" s="161"/>
      <c r="BZ89" s="162">
        <v>43699</v>
      </c>
      <c r="CA89" s="799">
        <v>108.96</v>
      </c>
      <c r="CB89" s="798"/>
      <c r="CC89" s="146">
        <v>43721</v>
      </c>
      <c r="CD89" s="872">
        <v>121.36</v>
      </c>
      <c r="CE89" s="798"/>
      <c r="CF89" s="146">
        <v>43755</v>
      </c>
      <c r="CG89" s="799">
        <v>111.06</v>
      </c>
      <c r="CH89" s="798"/>
      <c r="CI89" s="798"/>
      <c r="CJ89" s="162">
        <v>43791</v>
      </c>
      <c r="CK89" s="804">
        <v>105.73</v>
      </c>
      <c r="CL89" s="801"/>
      <c r="CM89" s="801"/>
      <c r="CN89" s="802" t="s">
        <v>286</v>
      </c>
      <c r="CO89" s="803">
        <v>101.08</v>
      </c>
      <c r="CP89" s="801"/>
      <c r="CQ89" s="802" t="s">
        <v>263</v>
      </c>
      <c r="CR89" s="775">
        <v>95.59</v>
      </c>
      <c r="CS89" s="801"/>
      <c r="CT89" s="801"/>
      <c r="CU89" s="801"/>
      <c r="CV89" s="104" t="s">
        <v>210</v>
      </c>
      <c r="CW89" s="829">
        <v>91.3</v>
      </c>
      <c r="CX89" s="801"/>
      <c r="CY89" s="801"/>
      <c r="CZ89" s="806" t="s">
        <v>364</v>
      </c>
      <c r="DA89" s="801"/>
      <c r="DB89" s="801"/>
      <c r="DC89" s="104"/>
      <c r="DD89" s="775">
        <v>90.05</v>
      </c>
      <c r="DE89" s="801"/>
      <c r="DF89" s="104" t="s">
        <v>239</v>
      </c>
      <c r="DG89" s="800"/>
      <c r="DH89" s="801"/>
      <c r="DI89" s="802"/>
      <c r="DJ89" s="830">
        <v>90.42</v>
      </c>
      <c r="DK89" s="831"/>
      <c r="DL89" s="104" t="s">
        <v>224</v>
      </c>
      <c r="DM89" s="785">
        <v>90.33</v>
      </c>
      <c r="DN89" s="830">
        <v>93.69</v>
      </c>
      <c r="DO89" s="802" t="s">
        <v>655</v>
      </c>
      <c r="DP89" s="832"/>
      <c r="DQ89" s="783"/>
      <c r="DR89" s="783"/>
      <c r="DS89" s="783"/>
      <c r="DT89" s="783"/>
      <c r="DU89" s="783"/>
      <c r="DV89" s="807"/>
      <c r="DW89" s="775">
        <v>53.69</v>
      </c>
      <c r="DX89" s="801"/>
      <c r="DY89" s="776"/>
      <c r="DZ89" s="104" t="s">
        <v>1012</v>
      </c>
      <c r="EA89" s="775">
        <v>85.85</v>
      </c>
      <c r="EB89" s="781">
        <v>95.63</v>
      </c>
      <c r="EC89" s="802" t="s">
        <v>1104</v>
      </c>
      <c r="ED89" s="775">
        <v>92.88</v>
      </c>
      <c r="EE89" s="104"/>
      <c r="EF89" s="104" t="s">
        <v>731</v>
      </c>
      <c r="EG89" s="785">
        <v>154.75</v>
      </c>
      <c r="EH89" s="830">
        <v>85.85</v>
      </c>
      <c r="EI89" s="831"/>
      <c r="EJ89" s="831"/>
      <c r="EK89" s="479" t="s">
        <v>1182</v>
      </c>
      <c r="EL89" s="784"/>
      <c r="EM89" s="783"/>
      <c r="EN89" s="777"/>
      <c r="EO89" s="830">
        <v>85.85</v>
      </c>
      <c r="EP89" s="783"/>
      <c r="EQ89" s="783"/>
      <c r="ER89" s="479" t="s">
        <v>497</v>
      </c>
      <c r="ES89" s="778"/>
      <c r="ET89" s="776"/>
      <c r="EU89" s="776"/>
      <c r="EV89" s="479"/>
      <c r="EW89" s="1152"/>
      <c r="EX89" s="479"/>
      <c r="EY89" s="777"/>
      <c r="EZ89" s="781">
        <v>102.54</v>
      </c>
      <c r="FA89" s="776"/>
      <c r="FB89" s="786" t="s">
        <v>386</v>
      </c>
      <c r="FC89" s="102">
        <f t="shared" si="14"/>
        <v>2276.2599999999998</v>
      </c>
      <c r="FD89" s="528">
        <f t="shared" si="15"/>
        <v>2090.73</v>
      </c>
      <c r="FE89" s="684"/>
      <c r="FF89" s="444">
        <f t="shared" si="17"/>
        <v>-185.52999999999975</v>
      </c>
      <c r="FG89" s="64"/>
      <c r="FH89" s="194"/>
      <c r="FI89" s="190"/>
      <c r="FJ89" s="191"/>
      <c r="FK89" s="166" t="s">
        <v>1</v>
      </c>
    </row>
    <row r="90" spans="1:172" s="166" customFormat="1" ht="20.25" customHeight="1" x14ac:dyDescent="0.25">
      <c r="A90" s="445">
        <f t="shared" si="13"/>
        <v>34</v>
      </c>
      <c r="B90" s="517" t="s">
        <v>69</v>
      </c>
      <c r="C90" s="66" t="s">
        <v>25</v>
      </c>
      <c r="D90" s="432" t="s">
        <v>1021</v>
      </c>
      <c r="E90" s="871" t="s">
        <v>656</v>
      </c>
      <c r="F90" s="112" t="s">
        <v>657</v>
      </c>
      <c r="G90" s="70" t="s">
        <v>950</v>
      </c>
      <c r="H90" s="71" t="s">
        <v>658</v>
      </c>
      <c r="I90" s="822">
        <v>204.88</v>
      </c>
      <c r="J90" s="822">
        <v>204.42</v>
      </c>
      <c r="K90" s="822">
        <v>103.12</v>
      </c>
      <c r="L90" s="822">
        <v>94.49</v>
      </c>
      <c r="M90" s="822">
        <v>106.48</v>
      </c>
      <c r="N90" s="822">
        <v>96.76</v>
      </c>
      <c r="O90" s="822">
        <v>122.25</v>
      </c>
      <c r="P90" s="822">
        <v>109.52</v>
      </c>
      <c r="Q90" s="822">
        <v>103.26</v>
      </c>
      <c r="R90" s="822">
        <v>99.75</v>
      </c>
      <c r="S90" s="822">
        <v>99.02</v>
      </c>
      <c r="T90" s="822">
        <v>98.54</v>
      </c>
      <c r="U90" s="822">
        <v>96.43</v>
      </c>
      <c r="V90" s="822">
        <v>95.79</v>
      </c>
      <c r="W90" s="822">
        <v>95.16</v>
      </c>
      <c r="X90" s="756">
        <v>101.93</v>
      </c>
      <c r="Y90" s="833">
        <v>114.21</v>
      </c>
      <c r="Z90" s="756">
        <v>114.21</v>
      </c>
      <c r="AA90" s="756">
        <v>85.85</v>
      </c>
      <c r="AB90" s="756">
        <v>122.17</v>
      </c>
      <c r="AC90" s="758">
        <v>112.43</v>
      </c>
      <c r="AD90" s="759">
        <v>91.02</v>
      </c>
      <c r="AE90" s="760">
        <v>85.85</v>
      </c>
      <c r="AF90" s="760">
        <v>91.03</v>
      </c>
      <c r="AG90" s="760">
        <v>107.22</v>
      </c>
      <c r="AH90" s="760">
        <v>93.08</v>
      </c>
      <c r="AI90" s="760">
        <v>102.86</v>
      </c>
      <c r="AJ90" s="750">
        <f t="shared" si="23"/>
        <v>2951.73</v>
      </c>
      <c r="AK90" s="791"/>
      <c r="AL90" s="846"/>
      <c r="AM90" s="793"/>
      <c r="AN90" s="794"/>
      <c r="AO90" s="793"/>
      <c r="AP90" s="825"/>
      <c r="AQ90" s="793"/>
      <c r="AR90" s="794"/>
      <c r="AS90" s="795"/>
      <c r="AT90" s="146"/>
      <c r="AU90" s="794"/>
      <c r="AV90" s="793"/>
      <c r="AW90" s="794"/>
      <c r="AX90" s="793"/>
      <c r="AY90" s="794"/>
      <c r="AZ90" s="793"/>
      <c r="BA90" s="794"/>
      <c r="BB90" s="793"/>
      <c r="BC90" s="837">
        <v>204.88</v>
      </c>
      <c r="BD90" s="795"/>
      <c r="BE90" s="795"/>
      <c r="BF90" s="146">
        <v>43585</v>
      </c>
      <c r="BG90" s="837">
        <v>204.42</v>
      </c>
      <c r="BH90" s="795"/>
      <c r="BI90" s="145"/>
      <c r="BJ90" s="162">
        <v>43586</v>
      </c>
      <c r="BK90" s="794"/>
      <c r="BL90" s="795"/>
      <c r="BM90" s="795"/>
      <c r="BN90" s="795"/>
      <c r="BO90" s="793"/>
      <c r="BP90" s="794"/>
      <c r="BQ90" s="795"/>
      <c r="BR90" s="795"/>
      <c r="BS90" s="146"/>
      <c r="BT90" s="770">
        <v>197.61</v>
      </c>
      <c r="BU90" s="161"/>
      <c r="BV90" s="161"/>
      <c r="BW90" s="161"/>
      <c r="BX90" s="161"/>
      <c r="BY90" s="161"/>
      <c r="BZ90" s="162">
        <v>43685</v>
      </c>
      <c r="CA90" s="799">
        <v>122.25</v>
      </c>
      <c r="CB90" s="798"/>
      <c r="CC90" s="146" t="s">
        <v>659</v>
      </c>
      <c r="CD90" s="799">
        <v>109.52</v>
      </c>
      <c r="CE90" s="798"/>
      <c r="CF90" s="146">
        <v>43742</v>
      </c>
      <c r="CG90" s="799">
        <v>103.26</v>
      </c>
      <c r="CH90" s="798"/>
      <c r="CI90" s="798"/>
      <c r="CJ90" s="162">
        <v>43781</v>
      </c>
      <c r="CK90" s="804">
        <v>99.75</v>
      </c>
      <c r="CL90" s="807"/>
      <c r="CM90" s="801"/>
      <c r="CN90" s="802" t="s">
        <v>660</v>
      </c>
      <c r="CO90" s="803">
        <v>302.26</v>
      </c>
      <c r="CP90" s="801"/>
      <c r="CQ90" s="802" t="s">
        <v>246</v>
      </c>
      <c r="CR90" s="804">
        <v>98.54</v>
      </c>
      <c r="CS90" s="801"/>
      <c r="CT90" s="801"/>
      <c r="CU90" s="801"/>
      <c r="CV90" s="104" t="s">
        <v>273</v>
      </c>
      <c r="CW90" s="805">
        <v>96.43</v>
      </c>
      <c r="CX90" s="801"/>
      <c r="CY90" s="801"/>
      <c r="CZ90" s="806" t="s">
        <v>248</v>
      </c>
      <c r="DA90" s="781">
        <v>95.79</v>
      </c>
      <c r="DB90" s="801"/>
      <c r="DC90" s="104" t="s">
        <v>266</v>
      </c>
      <c r="DD90" s="800"/>
      <c r="DE90" s="801"/>
      <c r="DF90" s="104"/>
      <c r="DG90" s="775">
        <v>95.16</v>
      </c>
      <c r="DH90" s="801"/>
      <c r="DI90" s="802" t="s">
        <v>211</v>
      </c>
      <c r="DJ90" s="830">
        <v>101.93</v>
      </c>
      <c r="DK90" s="831"/>
      <c r="DL90" s="104" t="s">
        <v>437</v>
      </c>
      <c r="DM90" s="785">
        <v>114.21</v>
      </c>
      <c r="DN90" s="783"/>
      <c r="DO90" s="802" t="s">
        <v>212</v>
      </c>
      <c r="DP90" s="832"/>
      <c r="DQ90" s="831"/>
      <c r="DR90" s="783"/>
      <c r="DS90" s="783"/>
      <c r="DT90" s="783"/>
      <c r="DU90" s="783"/>
      <c r="DV90" s="104"/>
      <c r="DW90" s="775">
        <v>114.21</v>
      </c>
      <c r="DX90" s="781">
        <v>85.85</v>
      </c>
      <c r="DY90" s="776"/>
      <c r="DZ90" s="104" t="s">
        <v>1077</v>
      </c>
      <c r="EA90" s="775">
        <v>234.6</v>
      </c>
      <c r="EB90" s="801"/>
      <c r="EC90" s="802" t="s">
        <v>1103</v>
      </c>
      <c r="ED90" s="800"/>
      <c r="EE90" s="104"/>
      <c r="EF90" s="104"/>
      <c r="EG90" s="785">
        <v>176.87</v>
      </c>
      <c r="EH90" s="831"/>
      <c r="EI90" s="831"/>
      <c r="EJ90" s="831"/>
      <c r="EK90" s="479" t="s">
        <v>1160</v>
      </c>
      <c r="EL90" s="785">
        <v>91.03</v>
      </c>
      <c r="EM90" s="783"/>
      <c r="EN90" s="777" t="s">
        <v>1188</v>
      </c>
      <c r="EO90" s="830">
        <v>107.22</v>
      </c>
      <c r="EP90" s="783"/>
      <c r="EQ90" s="783"/>
      <c r="ER90" s="479" t="s">
        <v>1196</v>
      </c>
      <c r="ES90" s="775">
        <v>93.08</v>
      </c>
      <c r="ET90" s="782"/>
      <c r="EU90" s="776"/>
      <c r="EV90" s="479" t="s">
        <v>1236</v>
      </c>
      <c r="EW90" s="775">
        <v>102.86</v>
      </c>
      <c r="EX90" s="479"/>
      <c r="EY90" s="777" t="s">
        <v>1227</v>
      </c>
      <c r="EZ90" s="776"/>
      <c r="FA90" s="776"/>
      <c r="FB90" s="786"/>
      <c r="FC90" s="102">
        <f t="shared" si="14"/>
        <v>2951.73</v>
      </c>
      <c r="FD90" s="528">
        <f t="shared" si="15"/>
        <v>2951.7299999999996</v>
      </c>
      <c r="FE90" s="684"/>
      <c r="FF90" s="164">
        <f t="shared" si="17"/>
        <v>0</v>
      </c>
      <c r="FG90" s="64"/>
      <c r="FH90" s="194"/>
      <c r="FI90" s="190"/>
      <c r="FJ90" s="191"/>
    </row>
    <row r="91" spans="1:172" s="166" customFormat="1" ht="20.25" customHeight="1" x14ac:dyDescent="0.25">
      <c r="A91" s="445">
        <f t="shared" si="13"/>
        <v>35</v>
      </c>
      <c r="B91" s="517" t="s">
        <v>93</v>
      </c>
      <c r="C91" s="142" t="s">
        <v>1193</v>
      </c>
      <c r="D91" s="432" t="s">
        <v>1192</v>
      </c>
      <c r="E91" s="895" t="s">
        <v>1005</v>
      </c>
      <c r="F91" s="112" t="s">
        <v>1006</v>
      </c>
      <c r="G91" s="70"/>
      <c r="H91" s="71"/>
      <c r="I91" s="822"/>
      <c r="J91" s="822"/>
      <c r="K91" s="822"/>
      <c r="L91" s="822"/>
      <c r="M91" s="822"/>
      <c r="N91" s="822"/>
      <c r="O91" s="822"/>
      <c r="P91" s="822"/>
      <c r="Q91" s="822"/>
      <c r="R91" s="822"/>
      <c r="S91" s="822"/>
      <c r="T91" s="822"/>
      <c r="U91" s="822"/>
      <c r="V91" s="822"/>
      <c r="W91" s="755">
        <v>85.85</v>
      </c>
      <c r="X91" s="755">
        <v>85.85</v>
      </c>
      <c r="Y91" s="787">
        <v>85.85</v>
      </c>
      <c r="Z91" s="755">
        <v>85.85</v>
      </c>
      <c r="AA91" s="755">
        <v>85.85</v>
      </c>
      <c r="AB91" s="755">
        <v>85.85</v>
      </c>
      <c r="AC91" s="896">
        <v>85.85</v>
      </c>
      <c r="AD91" s="897">
        <v>146.66</v>
      </c>
      <c r="AE91" s="898">
        <v>85.85</v>
      </c>
      <c r="AF91" s="899">
        <v>96.51</v>
      </c>
      <c r="AG91" s="760">
        <v>89.93</v>
      </c>
      <c r="AH91" s="760">
        <v>87.45</v>
      </c>
      <c r="AI91" s="760">
        <v>97.77</v>
      </c>
      <c r="AJ91" s="790">
        <f>SUM(I91:AI91)</f>
        <v>1205.1200000000001</v>
      </c>
      <c r="AK91" s="791"/>
      <c r="AL91" s="846"/>
      <c r="AM91" s="793"/>
      <c r="AN91" s="794"/>
      <c r="AO91" s="793"/>
      <c r="AP91" s="825"/>
      <c r="AQ91" s="793"/>
      <c r="AR91" s="794"/>
      <c r="AS91" s="795"/>
      <c r="AT91" s="146"/>
      <c r="AU91" s="794"/>
      <c r="AV91" s="793"/>
      <c r="AW91" s="794"/>
      <c r="AX91" s="793"/>
      <c r="AY91" s="794"/>
      <c r="AZ91" s="793"/>
      <c r="BA91" s="794"/>
      <c r="BB91" s="793"/>
      <c r="BC91" s="825"/>
      <c r="BD91" s="795"/>
      <c r="BE91" s="795"/>
      <c r="BF91" s="146"/>
      <c r="BG91" s="825"/>
      <c r="BH91" s="795"/>
      <c r="BI91" s="145"/>
      <c r="BJ91" s="162"/>
      <c r="BK91" s="794"/>
      <c r="BL91" s="795"/>
      <c r="BM91" s="795"/>
      <c r="BN91" s="795"/>
      <c r="BO91" s="793"/>
      <c r="BP91" s="794"/>
      <c r="BQ91" s="795"/>
      <c r="BR91" s="795"/>
      <c r="BS91" s="146"/>
      <c r="BT91" s="849"/>
      <c r="BU91" s="161"/>
      <c r="BV91" s="161"/>
      <c r="BW91" s="161"/>
      <c r="BX91" s="161"/>
      <c r="BY91" s="161"/>
      <c r="BZ91" s="162"/>
      <c r="CA91" s="797"/>
      <c r="CB91" s="798"/>
      <c r="CC91" s="146"/>
      <c r="CD91" s="798"/>
      <c r="CE91" s="798"/>
      <c r="CF91" s="162"/>
      <c r="CG91" s="797"/>
      <c r="CH91" s="798"/>
      <c r="CI91" s="798"/>
      <c r="CJ91" s="162"/>
      <c r="CK91" s="800"/>
      <c r="CL91" s="807"/>
      <c r="CM91" s="801"/>
      <c r="CN91" s="802"/>
      <c r="CO91" s="801"/>
      <c r="CP91" s="801"/>
      <c r="CQ91" s="802"/>
      <c r="CR91" s="800"/>
      <c r="CS91" s="801"/>
      <c r="CT91" s="801"/>
      <c r="CU91" s="801"/>
      <c r="CV91" s="104"/>
      <c r="CW91" s="854"/>
      <c r="CX91" s="801"/>
      <c r="CY91" s="801"/>
      <c r="CZ91" s="806"/>
      <c r="DA91" s="801"/>
      <c r="DB91" s="801"/>
      <c r="DC91" s="104"/>
      <c r="DD91" s="800"/>
      <c r="DE91" s="801"/>
      <c r="DF91" s="104"/>
      <c r="DG91" s="800"/>
      <c r="DH91" s="801"/>
      <c r="DI91" s="802"/>
      <c r="DJ91" s="831"/>
      <c r="DK91" s="831"/>
      <c r="DL91" s="104"/>
      <c r="DM91" s="832"/>
      <c r="DN91" s="783"/>
      <c r="DO91" s="802"/>
      <c r="DP91" s="832"/>
      <c r="DQ91" s="831"/>
      <c r="DR91" s="783"/>
      <c r="DS91" s="783"/>
      <c r="DT91" s="783"/>
      <c r="DU91" s="783"/>
      <c r="DV91" s="104"/>
      <c r="DW91" s="800"/>
      <c r="DX91" s="801"/>
      <c r="DY91" s="776"/>
      <c r="DZ91" s="104"/>
      <c r="EA91" s="800"/>
      <c r="EB91" s="801"/>
      <c r="EC91" s="802"/>
      <c r="ED91" s="775">
        <v>85.85</v>
      </c>
      <c r="EE91" s="104"/>
      <c r="EF91" s="479" t="s">
        <v>209</v>
      </c>
      <c r="EG91" s="785">
        <v>85.85</v>
      </c>
      <c r="EH91" s="783"/>
      <c r="EI91" s="783"/>
      <c r="EJ91" s="783"/>
      <c r="EK91" s="479" t="s">
        <v>1157</v>
      </c>
      <c r="EL91" s="784"/>
      <c r="EM91" s="783"/>
      <c r="EN91" s="777"/>
      <c r="EO91" s="783"/>
      <c r="EP91" s="783"/>
      <c r="EQ91" s="783"/>
      <c r="ER91" s="479"/>
      <c r="ES91" s="778"/>
      <c r="ET91" s="782"/>
      <c r="EU91" s="776"/>
      <c r="EV91" s="479"/>
      <c r="EW91" s="778"/>
      <c r="EX91" s="479"/>
      <c r="EY91" s="777"/>
      <c r="EZ91" s="781">
        <v>97.77</v>
      </c>
      <c r="FA91" s="776"/>
      <c r="FB91" s="786" t="s">
        <v>386</v>
      </c>
      <c r="FC91" s="528">
        <f t="shared" si="14"/>
        <v>1205.1200000000001</v>
      </c>
      <c r="FD91" s="528">
        <f t="shared" si="15"/>
        <v>269.46999999999997</v>
      </c>
      <c r="FE91" s="684"/>
      <c r="FF91" s="193">
        <f>(FD91-(ED91+EG91))-(FC91-(W91+X91+Y91+Z91+AA91+AB91+AC91+AD91+AE91+AM61+AF91+AG91+AH91))</f>
        <v>0</v>
      </c>
      <c r="FG91" s="122">
        <f>(FC91-FD91+FF91)*-1</f>
        <v>-935.65000000000009</v>
      </c>
      <c r="FH91" s="474"/>
      <c r="FI91" s="190"/>
      <c r="FJ91" s="191"/>
    </row>
    <row r="92" spans="1:172" s="166" customFormat="1" ht="20.25" hidden="1" customHeight="1" x14ac:dyDescent="0.25">
      <c r="A92" s="445" t="s">
        <v>666</v>
      </c>
      <c r="B92" s="517" t="s">
        <v>661</v>
      </c>
      <c r="C92" s="900" t="s">
        <v>662</v>
      </c>
      <c r="D92" s="67" t="s">
        <v>1020</v>
      </c>
      <c r="E92" s="874" t="s">
        <v>663</v>
      </c>
      <c r="F92" s="901" t="s">
        <v>1024</v>
      </c>
      <c r="G92" s="902"/>
      <c r="H92" s="903" t="s">
        <v>664</v>
      </c>
      <c r="I92" s="823">
        <v>198.97</v>
      </c>
      <c r="J92" s="823">
        <v>197.15</v>
      </c>
      <c r="K92" s="823">
        <v>112.68</v>
      </c>
      <c r="L92" s="823">
        <v>121.3</v>
      </c>
      <c r="M92" s="823">
        <v>89.89</v>
      </c>
      <c r="N92" s="823">
        <v>149.62</v>
      </c>
      <c r="O92" s="823">
        <v>114.37</v>
      </c>
      <c r="P92" s="823">
        <v>112.47</v>
      </c>
      <c r="Q92" s="823">
        <v>102.54</v>
      </c>
      <c r="R92" s="823">
        <v>98.9</v>
      </c>
      <c r="S92" s="823">
        <v>98.09</v>
      </c>
      <c r="T92" s="823"/>
      <c r="U92" s="823"/>
      <c r="V92" s="823"/>
      <c r="W92" s="823"/>
      <c r="X92" s="823"/>
      <c r="Y92" s="865"/>
      <c r="Z92" s="823"/>
      <c r="AA92" s="823"/>
      <c r="AB92" s="823"/>
      <c r="AC92" s="904"/>
      <c r="AD92" s="905"/>
      <c r="AE92" s="906">
        <v>85.85</v>
      </c>
      <c r="AF92" s="760"/>
      <c r="AG92" s="760"/>
      <c r="AH92" s="760"/>
      <c r="AI92" s="760"/>
      <c r="AJ92" s="907">
        <f t="shared" si="20"/>
        <v>1481.83</v>
      </c>
      <c r="AK92" s="908"/>
      <c r="AL92" s="909"/>
      <c r="AM92" s="910"/>
      <c r="AN92" s="911"/>
      <c r="AO92" s="910"/>
      <c r="AP92" s="912"/>
      <c r="AQ92" s="910"/>
      <c r="AR92" s="912"/>
      <c r="AS92" s="913"/>
      <c r="AT92" s="914"/>
      <c r="AU92" s="912"/>
      <c r="AV92" s="910"/>
      <c r="AW92" s="912"/>
      <c r="AX92" s="910"/>
      <c r="AY92" s="912"/>
      <c r="AZ92" s="910"/>
      <c r="BA92" s="912"/>
      <c r="BB92" s="910"/>
      <c r="BC92" s="912"/>
      <c r="BD92" s="913"/>
      <c r="BE92" s="913"/>
      <c r="BF92" s="914"/>
      <c r="BG92" s="912"/>
      <c r="BH92" s="915"/>
      <c r="BI92" s="915"/>
      <c r="BJ92" s="916"/>
      <c r="BK92" s="912"/>
      <c r="BL92" s="913"/>
      <c r="BM92" s="913"/>
      <c r="BN92" s="913"/>
      <c r="BO92" s="910"/>
      <c r="BP92" s="912"/>
      <c r="BQ92" s="913"/>
      <c r="BR92" s="913"/>
      <c r="BS92" s="914"/>
      <c r="BT92" s="917">
        <v>149.62</v>
      </c>
      <c r="BU92" s="918">
        <v>595.02</v>
      </c>
      <c r="BV92" s="918">
        <v>89.89</v>
      </c>
      <c r="BW92" s="918"/>
      <c r="BX92" s="918"/>
      <c r="BY92" s="918"/>
      <c r="BZ92" s="919" t="s">
        <v>665</v>
      </c>
      <c r="CA92" s="920"/>
      <c r="CB92" s="921"/>
      <c r="CC92" s="914"/>
      <c r="CD92" s="922"/>
      <c r="CE92" s="922"/>
      <c r="CF92" s="922"/>
      <c r="CG92" s="920">
        <v>226.84</v>
      </c>
      <c r="CH92" s="921"/>
      <c r="CI92" s="921"/>
      <c r="CJ92" s="919">
        <v>43773</v>
      </c>
      <c r="CK92" s="923"/>
      <c r="CL92" s="924"/>
      <c r="CM92" s="924"/>
      <c r="CN92" s="925"/>
      <c r="CO92" s="776">
        <v>221.1</v>
      </c>
      <c r="CP92" s="776"/>
      <c r="CQ92" s="777" t="s">
        <v>372</v>
      </c>
      <c r="CR92" s="778"/>
      <c r="CS92" s="776"/>
      <c r="CT92" s="776"/>
      <c r="CU92" s="776"/>
      <c r="CV92" s="479"/>
      <c r="CW92" s="779"/>
      <c r="CX92" s="776"/>
      <c r="CY92" s="776"/>
      <c r="CZ92" s="780"/>
      <c r="DA92" s="776"/>
      <c r="DB92" s="776"/>
      <c r="DC92" s="479"/>
      <c r="DD92" s="778"/>
      <c r="DE92" s="776"/>
      <c r="DF92" s="479"/>
      <c r="DG92" s="778"/>
      <c r="DH92" s="776"/>
      <c r="DI92" s="777"/>
      <c r="DJ92" s="783"/>
      <c r="DK92" s="783"/>
      <c r="DL92" s="479"/>
      <c r="DM92" s="784"/>
      <c r="DN92" s="783"/>
      <c r="DO92" s="777"/>
      <c r="DP92" s="784"/>
      <c r="DQ92" s="783"/>
      <c r="DR92" s="783"/>
      <c r="DS92" s="783"/>
      <c r="DT92" s="783"/>
      <c r="DU92" s="783"/>
      <c r="DV92" s="479"/>
      <c r="DW92" s="778"/>
      <c r="DX92" s="776"/>
      <c r="DY92" s="776"/>
      <c r="DZ92" s="479"/>
      <c r="EA92" s="778"/>
      <c r="EB92" s="776"/>
      <c r="EC92" s="777"/>
      <c r="ED92" s="778"/>
      <c r="EE92" s="479"/>
      <c r="EF92" s="479"/>
      <c r="EG92" s="784"/>
      <c r="EH92" s="783"/>
      <c r="EI92" s="783"/>
      <c r="EJ92" s="783"/>
      <c r="EK92" s="479"/>
      <c r="EL92" s="784"/>
      <c r="EM92" s="783"/>
      <c r="EN92" s="777"/>
      <c r="EO92" s="783"/>
      <c r="EP92" s="783"/>
      <c r="EQ92" s="783"/>
      <c r="ER92" s="479"/>
      <c r="ES92" s="778"/>
      <c r="ET92" s="782"/>
      <c r="EU92" s="776"/>
      <c r="EV92" s="479"/>
      <c r="EW92" s="778"/>
      <c r="EX92" s="479"/>
      <c r="EY92" s="777"/>
      <c r="EZ92" s="776"/>
      <c r="FA92" s="776"/>
      <c r="FB92" s="786"/>
      <c r="FC92" s="601">
        <f t="shared" si="14"/>
        <v>1481.83</v>
      </c>
      <c r="FD92" s="528">
        <f t="shared" si="15"/>
        <v>1282.4699999999998</v>
      </c>
      <c r="FE92" s="699"/>
      <c r="FF92" s="598">
        <f>FD92-FC92</f>
        <v>-199.36000000000013</v>
      </c>
      <c r="FG92" s="599"/>
      <c r="FH92" s="200" t="s">
        <v>666</v>
      </c>
      <c r="FI92" s="201"/>
      <c r="FJ92" s="191"/>
      <c r="FK92" s="202"/>
    </row>
    <row r="93" spans="1:172" s="166" customFormat="1" ht="20.25" customHeight="1" x14ac:dyDescent="0.25">
      <c r="A93" s="445">
        <f>A91+1</f>
        <v>36</v>
      </c>
      <c r="B93" s="517" t="s">
        <v>70</v>
      </c>
      <c r="C93" s="640" t="s">
        <v>667</v>
      </c>
      <c r="D93" s="432" t="s">
        <v>1001</v>
      </c>
      <c r="E93" s="892" t="s">
        <v>668</v>
      </c>
      <c r="F93" s="112" t="s">
        <v>669</v>
      </c>
      <c r="G93" s="70" t="s">
        <v>952</v>
      </c>
      <c r="H93" s="71" t="s">
        <v>670</v>
      </c>
      <c r="I93" s="822">
        <v>260.44</v>
      </c>
      <c r="J93" s="822">
        <v>219.44</v>
      </c>
      <c r="K93" s="822">
        <v>115.85</v>
      </c>
      <c r="L93" s="822">
        <v>124.94</v>
      </c>
      <c r="M93" s="822">
        <v>133.12</v>
      </c>
      <c r="N93" s="822">
        <v>164.02</v>
      </c>
      <c r="O93" s="822">
        <v>139.94</v>
      </c>
      <c r="P93" s="822">
        <v>138.16999999999999</v>
      </c>
      <c r="Q93" s="822">
        <v>119.34</v>
      </c>
      <c r="R93" s="822">
        <v>108.72</v>
      </c>
      <c r="S93" s="822">
        <v>105.65</v>
      </c>
      <c r="T93" s="822">
        <v>99.26</v>
      </c>
      <c r="U93" s="822">
        <v>98.01</v>
      </c>
      <c r="V93" s="822">
        <v>98.45</v>
      </c>
      <c r="W93" s="822">
        <v>95.02</v>
      </c>
      <c r="X93" s="822">
        <v>99.87</v>
      </c>
      <c r="Y93" s="833">
        <v>105.04</v>
      </c>
      <c r="Z93" s="756">
        <v>105.04</v>
      </c>
      <c r="AA93" s="756">
        <v>85.85</v>
      </c>
      <c r="AB93" s="756">
        <v>109.81</v>
      </c>
      <c r="AC93" s="758">
        <v>100.6</v>
      </c>
      <c r="AD93" s="759">
        <v>89.28</v>
      </c>
      <c r="AE93" s="853">
        <f>85.85+30.41</f>
        <v>116.25999999999999</v>
      </c>
      <c r="AF93" s="760">
        <v>124.76</v>
      </c>
      <c r="AG93" s="760">
        <v>116.43</v>
      </c>
      <c r="AH93" s="760">
        <v>95.24</v>
      </c>
      <c r="AI93" s="760">
        <v>145.52000000000001</v>
      </c>
      <c r="AJ93" s="750">
        <f t="shared" ref="AJ93:AJ95" si="24">SUM(I93:AI93)</f>
        <v>3314.0699999999997</v>
      </c>
      <c r="AK93" s="926"/>
      <c r="AL93" s="846"/>
      <c r="AM93" s="793"/>
      <c r="AN93" s="825"/>
      <c r="AO93" s="793"/>
      <c r="AP93" s="794"/>
      <c r="AQ93" s="793"/>
      <c r="AR93" s="794"/>
      <c r="AS93" s="795"/>
      <c r="AT93" s="146"/>
      <c r="AU93" s="794"/>
      <c r="AV93" s="793"/>
      <c r="AW93" s="794"/>
      <c r="AX93" s="793"/>
      <c r="AY93" s="794"/>
      <c r="AZ93" s="793"/>
      <c r="BA93" s="794"/>
      <c r="BB93" s="793"/>
      <c r="BC93" s="794"/>
      <c r="BD93" s="795"/>
      <c r="BE93" s="795"/>
      <c r="BF93" s="146"/>
      <c r="BG93" s="794"/>
      <c r="BH93" s="145"/>
      <c r="BI93" s="145"/>
      <c r="BJ93" s="796"/>
      <c r="BK93" s="794"/>
      <c r="BL93" s="795"/>
      <c r="BM93" s="795"/>
      <c r="BN93" s="795"/>
      <c r="BO93" s="793"/>
      <c r="BP93" s="838">
        <v>124.94</v>
      </c>
      <c r="BQ93" s="839">
        <v>133.19</v>
      </c>
      <c r="BR93" s="145"/>
      <c r="BS93" s="146" t="s">
        <v>671</v>
      </c>
      <c r="BT93" s="872">
        <v>260.44</v>
      </c>
      <c r="BU93" s="161"/>
      <c r="BV93" s="161"/>
      <c r="BW93" s="798"/>
      <c r="BX93" s="798"/>
      <c r="BY93" s="798"/>
      <c r="BZ93" s="796">
        <v>43683</v>
      </c>
      <c r="CA93" s="799">
        <v>219.44</v>
      </c>
      <c r="CB93" s="798"/>
      <c r="CC93" s="146">
        <v>43718</v>
      </c>
      <c r="CD93" s="799">
        <v>240.79</v>
      </c>
      <c r="CE93" s="798"/>
      <c r="CF93" s="146">
        <v>43745</v>
      </c>
      <c r="CG93" s="797"/>
      <c r="CH93" s="798"/>
      <c r="CI93" s="798"/>
      <c r="CJ93" s="162"/>
      <c r="CK93" s="800"/>
      <c r="CL93" s="801"/>
      <c r="CM93" s="801"/>
      <c r="CN93" s="802"/>
      <c r="CO93" s="801"/>
      <c r="CP93" s="801"/>
      <c r="CQ93" s="802"/>
      <c r="CR93" s="804">
        <v>99.26</v>
      </c>
      <c r="CS93" s="801"/>
      <c r="CT93" s="801"/>
      <c r="CU93" s="801"/>
      <c r="CV93" s="104" t="s">
        <v>273</v>
      </c>
      <c r="CW93" s="829">
        <v>333.71</v>
      </c>
      <c r="CX93" s="801"/>
      <c r="CY93" s="801"/>
      <c r="CZ93" s="806" t="s">
        <v>373</v>
      </c>
      <c r="DA93" s="781">
        <v>195.95</v>
      </c>
      <c r="DB93" s="801"/>
      <c r="DC93" s="104" t="s">
        <v>672</v>
      </c>
      <c r="DD93" s="800"/>
      <c r="DE93" s="801"/>
      <c r="DF93" s="104"/>
      <c r="DG93" s="927"/>
      <c r="DH93" s="801"/>
      <c r="DI93" s="802"/>
      <c r="DJ93" s="830">
        <v>99.87</v>
      </c>
      <c r="DK93" s="831"/>
      <c r="DL93" s="104" t="s">
        <v>293</v>
      </c>
      <c r="DM93" s="785">
        <v>105.04</v>
      </c>
      <c r="DN93" s="783"/>
      <c r="DO93" s="802" t="s">
        <v>225</v>
      </c>
      <c r="DP93" s="785">
        <v>233.19</v>
      </c>
      <c r="DQ93" s="830">
        <v>179.46</v>
      </c>
      <c r="DR93" s="783"/>
      <c r="DS93" s="783"/>
      <c r="DT93" s="783"/>
      <c r="DU93" s="783"/>
      <c r="DV93" s="104" t="s">
        <v>1003</v>
      </c>
      <c r="DW93" s="800"/>
      <c r="DX93" s="801"/>
      <c r="DY93" s="776"/>
      <c r="DZ93" s="104"/>
      <c r="EA93" s="775">
        <v>85.85</v>
      </c>
      <c r="EB93" s="781">
        <v>100.6</v>
      </c>
      <c r="EC93" s="802" t="s">
        <v>1123</v>
      </c>
      <c r="ED93" s="800"/>
      <c r="EE93" s="104"/>
      <c r="EF93" s="104"/>
      <c r="EG93" s="785">
        <v>334.54</v>
      </c>
      <c r="EH93" s="831"/>
      <c r="EI93" s="831"/>
      <c r="EJ93" s="831"/>
      <c r="EK93" s="479" t="s">
        <v>1157</v>
      </c>
      <c r="EL93" s="784"/>
      <c r="EM93" s="783"/>
      <c r="EN93" s="777"/>
      <c r="EO93" s="830">
        <v>210.61</v>
      </c>
      <c r="EP93" s="783"/>
      <c r="EQ93" s="783"/>
      <c r="ER93" s="479" t="s">
        <v>497</v>
      </c>
      <c r="ES93" s="775">
        <v>116.43</v>
      </c>
      <c r="ET93" s="782"/>
      <c r="EU93" s="776"/>
      <c r="EV93" s="479" t="s">
        <v>1236</v>
      </c>
      <c r="EW93" s="775">
        <v>240.76</v>
      </c>
      <c r="EX93" s="479"/>
      <c r="EY93" s="777" t="s">
        <v>1227</v>
      </c>
      <c r="EZ93" s="776"/>
      <c r="FA93" s="776"/>
      <c r="FB93" s="786"/>
      <c r="FC93" s="102">
        <f t="shared" si="14"/>
        <v>3314.0699999999997</v>
      </c>
      <c r="FD93" s="528">
        <f t="shared" si="15"/>
        <v>3314.0699999999997</v>
      </c>
      <c r="FE93" s="684"/>
      <c r="FF93" s="164">
        <f>FD93-FC93</f>
        <v>0</v>
      </c>
      <c r="FG93" s="64"/>
      <c r="FH93" s="712"/>
      <c r="FI93" s="585"/>
      <c r="FK93" s="1551"/>
      <c r="FL93" s="1552"/>
      <c r="FM93" s="1552"/>
    </row>
    <row r="94" spans="1:172" s="166" customFormat="1" ht="20.25" customHeight="1" x14ac:dyDescent="0.25">
      <c r="A94" s="445">
        <f t="shared" si="13"/>
        <v>37</v>
      </c>
      <c r="B94" s="517" t="s">
        <v>71</v>
      </c>
      <c r="C94" s="640" t="s">
        <v>26</v>
      </c>
      <c r="D94" s="67" t="s">
        <v>1022</v>
      </c>
      <c r="E94" s="874" t="s">
        <v>673</v>
      </c>
      <c r="F94" s="105" t="s">
        <v>1033</v>
      </c>
      <c r="G94" s="70" t="s">
        <v>938</v>
      </c>
      <c r="H94" s="71" t="s">
        <v>674</v>
      </c>
      <c r="I94" s="822">
        <v>243.06</v>
      </c>
      <c r="J94" s="822">
        <v>205.79</v>
      </c>
      <c r="K94" s="822">
        <v>118.57</v>
      </c>
      <c r="L94" s="822">
        <v>129.47999999999999</v>
      </c>
      <c r="M94" s="822">
        <v>110.93</v>
      </c>
      <c r="N94" s="822">
        <v>209.93</v>
      </c>
      <c r="O94" s="822">
        <v>300.72000000000003</v>
      </c>
      <c r="P94" s="822">
        <v>135.44</v>
      </c>
      <c r="Q94" s="822">
        <v>117.89</v>
      </c>
      <c r="R94" s="822">
        <v>105.48</v>
      </c>
      <c r="S94" s="822">
        <v>101.36</v>
      </c>
      <c r="T94" s="822">
        <v>98.05</v>
      </c>
      <c r="U94" s="822">
        <v>96.88</v>
      </c>
      <c r="V94" s="822">
        <v>97.4</v>
      </c>
      <c r="W94" s="822">
        <v>95.06</v>
      </c>
      <c r="X94" s="822">
        <v>93.85</v>
      </c>
      <c r="Y94" s="833">
        <v>97.36</v>
      </c>
      <c r="Z94" s="756">
        <v>97.36</v>
      </c>
      <c r="AA94" s="756">
        <v>85.85</v>
      </c>
      <c r="AB94" s="756">
        <v>101.4</v>
      </c>
      <c r="AC94" s="758">
        <v>95.67</v>
      </c>
      <c r="AD94" s="759">
        <v>102.74</v>
      </c>
      <c r="AE94" s="760">
        <v>85.85</v>
      </c>
      <c r="AF94" s="760">
        <v>124.04</v>
      </c>
      <c r="AG94" s="760">
        <v>119.42</v>
      </c>
      <c r="AH94" s="760">
        <v>111.77</v>
      </c>
      <c r="AI94" s="760">
        <v>91.03</v>
      </c>
      <c r="AJ94" s="750">
        <f t="shared" si="24"/>
        <v>3372.3800000000006</v>
      </c>
      <c r="AK94" s="791"/>
      <c r="AL94" s="887">
        <v>152.21</v>
      </c>
      <c r="AM94" s="793">
        <v>43706</v>
      </c>
      <c r="AN94" s="794"/>
      <c r="AO94" s="793"/>
      <c r="AP94" s="794"/>
      <c r="AQ94" s="793"/>
      <c r="AR94" s="794"/>
      <c r="AS94" s="795"/>
      <c r="AT94" s="146"/>
      <c r="AU94" s="794"/>
      <c r="AV94" s="793"/>
      <c r="AW94" s="794"/>
      <c r="AX94" s="793"/>
      <c r="AY94" s="794"/>
      <c r="AZ94" s="793"/>
      <c r="BA94" s="794"/>
      <c r="BB94" s="793"/>
      <c r="BC94" s="794"/>
      <c r="BD94" s="795"/>
      <c r="BE94" s="795"/>
      <c r="BF94" s="146"/>
      <c r="BG94" s="794"/>
      <c r="BH94" s="145"/>
      <c r="BI94" s="145"/>
      <c r="BJ94" s="796"/>
      <c r="BK94" s="794"/>
      <c r="BL94" s="795"/>
      <c r="BM94" s="795"/>
      <c r="BN94" s="795"/>
      <c r="BO94" s="793"/>
      <c r="BP94" s="794"/>
      <c r="BQ94" s="795"/>
      <c r="BR94" s="795"/>
      <c r="BS94" s="146"/>
      <c r="BT94" s="770">
        <v>209.23</v>
      </c>
      <c r="BU94" s="161"/>
      <c r="BV94" s="161"/>
      <c r="BW94" s="161"/>
      <c r="BX94" s="161"/>
      <c r="BY94" s="161"/>
      <c r="BZ94" s="162">
        <v>43685</v>
      </c>
      <c r="CA94" s="799">
        <v>300</v>
      </c>
      <c r="CB94" s="798"/>
      <c r="CC94" s="146">
        <v>43724</v>
      </c>
      <c r="CD94" s="797"/>
      <c r="CE94" s="798"/>
      <c r="CF94" s="146"/>
      <c r="CG94" s="797"/>
      <c r="CH94" s="798"/>
      <c r="CI94" s="798"/>
      <c r="CJ94" s="162"/>
      <c r="CK94" s="775">
        <v>584.03</v>
      </c>
      <c r="CL94" s="807"/>
      <c r="CM94" s="801"/>
      <c r="CN94" s="802" t="s">
        <v>286</v>
      </c>
      <c r="CO94" s="803">
        <v>350</v>
      </c>
      <c r="CP94" s="801"/>
      <c r="CQ94" s="802" t="s">
        <v>246</v>
      </c>
      <c r="CR94" s="800"/>
      <c r="CS94" s="801"/>
      <c r="CT94" s="801"/>
      <c r="CU94" s="801"/>
      <c r="CV94" s="104"/>
      <c r="CW94" s="829">
        <v>280.52999999999997</v>
      </c>
      <c r="CX94" s="781">
        <v>96.88</v>
      </c>
      <c r="CY94" s="801"/>
      <c r="CZ94" s="806" t="s">
        <v>675</v>
      </c>
      <c r="DA94" s="801"/>
      <c r="DB94" s="801"/>
      <c r="DC94" s="104"/>
      <c r="DD94" s="775">
        <v>97.4</v>
      </c>
      <c r="DE94" s="801"/>
      <c r="DF94" s="104" t="s">
        <v>287</v>
      </c>
      <c r="DG94" s="775">
        <v>95</v>
      </c>
      <c r="DH94" s="801"/>
      <c r="DI94" s="802" t="s">
        <v>444</v>
      </c>
      <c r="DJ94" s="830">
        <v>93.85</v>
      </c>
      <c r="DK94" s="831"/>
      <c r="DL94" s="104" t="s">
        <v>224</v>
      </c>
      <c r="DM94" s="785">
        <v>97.36</v>
      </c>
      <c r="DN94" s="783"/>
      <c r="DO94" s="802" t="s">
        <v>225</v>
      </c>
      <c r="DP94" s="832"/>
      <c r="DQ94" s="831"/>
      <c r="DR94" s="831"/>
      <c r="DS94" s="831"/>
      <c r="DT94" s="831"/>
      <c r="DU94" s="831"/>
      <c r="DV94" s="104"/>
      <c r="DW94" s="775">
        <v>98.12</v>
      </c>
      <c r="DX94" s="781">
        <v>85.85</v>
      </c>
      <c r="DY94" s="781">
        <v>101.4</v>
      </c>
      <c r="DZ94" s="104" t="s">
        <v>1071</v>
      </c>
      <c r="EA94" s="775">
        <v>95.67</v>
      </c>
      <c r="EB94" s="801"/>
      <c r="EC94" s="802" t="s">
        <v>1107</v>
      </c>
      <c r="ED94" s="775">
        <v>102.74</v>
      </c>
      <c r="EE94" s="104"/>
      <c r="EF94" s="104" t="s">
        <v>731</v>
      </c>
      <c r="EG94" s="785">
        <v>85.85</v>
      </c>
      <c r="EH94" s="831"/>
      <c r="EI94" s="831"/>
      <c r="EJ94" s="831"/>
      <c r="EK94" s="479" t="s">
        <v>1160</v>
      </c>
      <c r="EL94" s="785">
        <v>124.04</v>
      </c>
      <c r="EM94" s="783"/>
      <c r="EN94" s="777" t="s">
        <v>1188</v>
      </c>
      <c r="EO94" s="783"/>
      <c r="EP94" s="783"/>
      <c r="EQ94" s="783"/>
      <c r="ER94" s="479"/>
      <c r="ES94" s="775">
        <v>231.19</v>
      </c>
      <c r="ET94" s="782"/>
      <c r="EU94" s="776"/>
      <c r="EV94" s="479" t="s">
        <v>1234</v>
      </c>
      <c r="EW94" s="775">
        <v>91.03</v>
      </c>
      <c r="EX94" s="479"/>
      <c r="EY94" s="777" t="s">
        <v>523</v>
      </c>
      <c r="EZ94" s="776"/>
      <c r="FA94" s="776"/>
      <c r="FB94" s="786"/>
      <c r="FC94" s="102">
        <f t="shared" si="14"/>
        <v>3372.3800000000006</v>
      </c>
      <c r="FD94" s="528">
        <f t="shared" si="15"/>
        <v>3372.38</v>
      </c>
      <c r="FE94" s="684"/>
      <c r="FF94" s="164">
        <f>FD94-FC94</f>
        <v>0</v>
      </c>
      <c r="FG94" s="64"/>
      <c r="FH94" s="194"/>
      <c r="FI94" s="190"/>
      <c r="FJ94" s="191"/>
    </row>
    <row r="95" spans="1:172" s="467" customFormat="1" ht="20.25" customHeight="1" x14ac:dyDescent="0.25">
      <c r="A95" s="445">
        <f t="shared" si="13"/>
        <v>38</v>
      </c>
      <c r="B95" s="517" t="s">
        <v>90</v>
      </c>
      <c r="C95" s="1228" t="s">
        <v>676</v>
      </c>
      <c r="D95" s="432" t="s">
        <v>983</v>
      </c>
      <c r="E95" s="928" t="s">
        <v>1044</v>
      </c>
      <c r="F95" s="649" t="s">
        <v>1043</v>
      </c>
      <c r="G95" s="650" t="s">
        <v>937</v>
      </c>
      <c r="H95" s="651" t="s">
        <v>677</v>
      </c>
      <c r="I95" s="756">
        <v>185.35</v>
      </c>
      <c r="J95" s="756">
        <v>186.25</v>
      </c>
      <c r="K95" s="756">
        <v>94.5</v>
      </c>
      <c r="L95" s="756">
        <v>103.58</v>
      </c>
      <c r="M95" s="756">
        <v>124.68</v>
      </c>
      <c r="N95" s="756">
        <v>85.85</v>
      </c>
      <c r="O95" s="756">
        <v>85.85</v>
      </c>
      <c r="P95" s="756">
        <v>116.03</v>
      </c>
      <c r="Q95" s="756">
        <v>111.22</v>
      </c>
      <c r="R95" s="756">
        <v>101.16</v>
      </c>
      <c r="S95" s="756">
        <v>85.85</v>
      </c>
      <c r="T95" s="756">
        <v>85.85</v>
      </c>
      <c r="U95" s="756">
        <v>85.85</v>
      </c>
      <c r="V95" s="756">
        <v>85.85</v>
      </c>
      <c r="W95" s="756">
        <v>85.85</v>
      </c>
      <c r="X95" s="756">
        <v>85.85</v>
      </c>
      <c r="Y95" s="757">
        <v>85.85</v>
      </c>
      <c r="Z95" s="756">
        <v>85.85</v>
      </c>
      <c r="AA95" s="756">
        <v>85.85</v>
      </c>
      <c r="AB95" s="756">
        <v>85.85</v>
      </c>
      <c r="AC95" s="758">
        <v>85.85</v>
      </c>
      <c r="AD95" s="759">
        <v>119.71</v>
      </c>
      <c r="AE95" s="760">
        <v>85.85</v>
      </c>
      <c r="AF95" s="760">
        <v>147.02000000000001</v>
      </c>
      <c r="AG95" s="760">
        <v>114.98</v>
      </c>
      <c r="AH95" s="760">
        <v>96.13</v>
      </c>
      <c r="AI95" s="760">
        <v>98.45</v>
      </c>
      <c r="AJ95" s="761">
        <f t="shared" si="24"/>
        <v>2800.9599999999991</v>
      </c>
      <c r="AK95" s="762"/>
      <c r="AL95" s="929"/>
      <c r="AM95" s="764"/>
      <c r="AN95" s="765"/>
      <c r="AO95" s="764"/>
      <c r="AP95" s="765"/>
      <c r="AQ95" s="764"/>
      <c r="AR95" s="765"/>
      <c r="AS95" s="766"/>
      <c r="AT95" s="767"/>
      <c r="AU95" s="765"/>
      <c r="AV95" s="764"/>
      <c r="AW95" s="765"/>
      <c r="AX95" s="764"/>
      <c r="AY95" s="765"/>
      <c r="AZ95" s="764"/>
      <c r="BA95" s="765"/>
      <c r="BB95" s="764"/>
      <c r="BC95" s="765"/>
      <c r="BD95" s="766"/>
      <c r="BE95" s="766"/>
      <c r="BF95" s="767"/>
      <c r="BG95" s="765"/>
      <c r="BH95" s="768"/>
      <c r="BI95" s="768"/>
      <c r="BJ95" s="769"/>
      <c r="BK95" s="765"/>
      <c r="BL95" s="766"/>
      <c r="BM95" s="766"/>
      <c r="BN95" s="766"/>
      <c r="BO95" s="764"/>
      <c r="BP95" s="765"/>
      <c r="BQ95" s="766"/>
      <c r="BR95" s="766"/>
      <c r="BS95" s="767"/>
      <c r="BT95" s="930"/>
      <c r="BU95" s="771"/>
      <c r="BV95" s="771"/>
      <c r="BW95" s="771"/>
      <c r="BX95" s="771"/>
      <c r="BY95" s="771"/>
      <c r="BZ95" s="772"/>
      <c r="CA95" s="773"/>
      <c r="CB95" s="774"/>
      <c r="CC95" s="767"/>
      <c r="CD95" s="773"/>
      <c r="CE95" s="774"/>
      <c r="CF95" s="767"/>
      <c r="CG95" s="773"/>
      <c r="CH95" s="774"/>
      <c r="CI95" s="774"/>
      <c r="CJ95" s="772"/>
      <c r="CK95" s="931"/>
      <c r="CL95" s="776"/>
      <c r="CM95" s="776"/>
      <c r="CN95" s="777"/>
      <c r="CO95" s="781">
        <v>778.62</v>
      </c>
      <c r="CP95" s="776"/>
      <c r="CQ95" s="777" t="s">
        <v>246</v>
      </c>
      <c r="CR95" s="778"/>
      <c r="CS95" s="776"/>
      <c r="CT95" s="776"/>
      <c r="CU95" s="776"/>
      <c r="CV95" s="479"/>
      <c r="CW95" s="779"/>
      <c r="CX95" s="776"/>
      <c r="CY95" s="776"/>
      <c r="CZ95" s="780"/>
      <c r="DA95" s="776"/>
      <c r="DB95" s="776"/>
      <c r="DC95" s="479"/>
      <c r="DD95" s="778"/>
      <c r="DE95" s="776"/>
      <c r="DF95" s="479"/>
      <c r="DG95" s="778"/>
      <c r="DH95" s="776"/>
      <c r="DI95" s="777"/>
      <c r="DJ95" s="783"/>
      <c r="DK95" s="783"/>
      <c r="DL95" s="479"/>
      <c r="DM95" s="784"/>
      <c r="DN95" s="783"/>
      <c r="DO95" s="777"/>
      <c r="DP95" s="832"/>
      <c r="DQ95" s="783"/>
      <c r="DR95" s="783"/>
      <c r="DS95" s="783"/>
      <c r="DT95" s="783"/>
      <c r="DU95" s="783"/>
      <c r="DV95" s="782"/>
      <c r="DW95" s="775">
        <v>1102.6500000000001</v>
      </c>
      <c r="DX95" s="781">
        <v>85.85</v>
      </c>
      <c r="DY95" s="776"/>
      <c r="DZ95" s="479" t="s">
        <v>1076</v>
      </c>
      <c r="EA95" s="778"/>
      <c r="EB95" s="776"/>
      <c r="EC95" s="777"/>
      <c r="ED95" s="778"/>
      <c r="EE95" s="479"/>
      <c r="EF95" s="479"/>
      <c r="EG95" s="784"/>
      <c r="EH95" s="783"/>
      <c r="EI95" s="783"/>
      <c r="EJ95" s="783"/>
      <c r="EK95" s="479"/>
      <c r="EL95" s="784"/>
      <c r="EM95" s="783"/>
      <c r="EN95" s="777"/>
      <c r="EO95" s="830">
        <v>524.28</v>
      </c>
      <c r="EP95" s="783"/>
      <c r="EQ95" s="783"/>
      <c r="ER95" s="479" t="s">
        <v>497</v>
      </c>
      <c r="ES95" s="775">
        <v>211.11</v>
      </c>
      <c r="ET95" s="781">
        <v>98.45</v>
      </c>
      <c r="EU95" s="776"/>
      <c r="EV95" s="479" t="s">
        <v>1243</v>
      </c>
      <c r="EW95" s="1152"/>
      <c r="EX95" s="479"/>
      <c r="EY95" s="777"/>
      <c r="EZ95" s="776"/>
      <c r="FA95" s="776"/>
      <c r="FB95" s="786"/>
      <c r="FC95" s="528">
        <f t="shared" si="14"/>
        <v>2800.9599999999991</v>
      </c>
      <c r="FD95" s="528">
        <f t="shared" si="15"/>
        <v>2800.9599999999996</v>
      </c>
      <c r="FE95" s="683"/>
      <c r="FF95" s="444">
        <f>FD95-FC95</f>
        <v>0</v>
      </c>
      <c r="FG95" s="464"/>
      <c r="FH95" s="480"/>
      <c r="FI95" s="466"/>
      <c r="FK95" s="1553"/>
      <c r="FL95" s="1554"/>
      <c r="FM95" s="1554"/>
      <c r="FN95" s="1554"/>
      <c r="FO95" s="445"/>
    </row>
    <row r="96" spans="1:172" s="166" customFormat="1" ht="20.25" customHeight="1" x14ac:dyDescent="0.25">
      <c r="A96" s="445">
        <f t="shared" si="13"/>
        <v>39</v>
      </c>
      <c r="B96" s="517" t="s">
        <v>89</v>
      </c>
      <c r="C96" s="142" t="s">
        <v>678</v>
      </c>
      <c r="D96" s="432" t="s">
        <v>1023</v>
      </c>
      <c r="E96" s="148" t="s">
        <v>935</v>
      </c>
      <c r="F96" s="150" t="s">
        <v>679</v>
      </c>
      <c r="G96" s="70" t="s">
        <v>205</v>
      </c>
      <c r="H96" s="71" t="s">
        <v>680</v>
      </c>
      <c r="I96" s="755">
        <v>270.77999999999997</v>
      </c>
      <c r="J96" s="755">
        <v>252.6</v>
      </c>
      <c r="K96" s="755">
        <v>109.02</v>
      </c>
      <c r="L96" s="755">
        <v>122.67</v>
      </c>
      <c r="M96" s="755">
        <v>131.16</v>
      </c>
      <c r="N96" s="755">
        <v>162.38999999999999</v>
      </c>
      <c r="O96" s="755">
        <v>283</v>
      </c>
      <c r="P96" s="755">
        <v>241.61</v>
      </c>
      <c r="Q96" s="755">
        <v>153.12</v>
      </c>
      <c r="R96" s="755">
        <v>116.27</v>
      </c>
      <c r="S96" s="755">
        <v>105.04</v>
      </c>
      <c r="T96" s="755">
        <v>102.58</v>
      </c>
      <c r="U96" s="755">
        <v>101.04</v>
      </c>
      <c r="V96" s="755">
        <v>103.06</v>
      </c>
      <c r="W96" s="755">
        <v>100.92</v>
      </c>
      <c r="X96" s="755">
        <v>85.85</v>
      </c>
      <c r="Y96" s="787">
        <v>85.85</v>
      </c>
      <c r="Z96" s="756">
        <v>85.85</v>
      </c>
      <c r="AA96" s="756">
        <v>85.85</v>
      </c>
      <c r="AB96" s="756">
        <v>93.45</v>
      </c>
      <c r="AC96" s="758">
        <v>92.03</v>
      </c>
      <c r="AD96" s="759">
        <v>119.91</v>
      </c>
      <c r="AE96" s="760">
        <v>85.85</v>
      </c>
      <c r="AF96" s="760">
        <v>202.8</v>
      </c>
      <c r="AG96" s="760">
        <v>96.82</v>
      </c>
      <c r="AH96" s="760">
        <v>106.6</v>
      </c>
      <c r="AI96" s="760">
        <v>126.67</v>
      </c>
      <c r="AJ96" s="790">
        <f>SUM(I96:AI96)</f>
        <v>3622.7899999999995</v>
      </c>
      <c r="AK96" s="791"/>
      <c r="AL96" s="792"/>
      <c r="AM96" s="146"/>
      <c r="AN96" s="825"/>
      <c r="AO96" s="146"/>
      <c r="AP96" s="794"/>
      <c r="AQ96" s="793"/>
      <c r="AR96" s="794"/>
      <c r="AS96" s="795"/>
      <c r="AT96" s="146"/>
      <c r="AU96" s="825"/>
      <c r="AV96" s="793"/>
      <c r="AW96" s="794"/>
      <c r="AX96" s="793"/>
      <c r="AY96" s="794"/>
      <c r="AZ96" s="793"/>
      <c r="BA96" s="794"/>
      <c r="BB96" s="793"/>
      <c r="BC96" s="827">
        <v>270.77999999999997</v>
      </c>
      <c r="BD96" s="932">
        <v>252.6</v>
      </c>
      <c r="BE96" s="795"/>
      <c r="BF96" s="146" t="s">
        <v>681</v>
      </c>
      <c r="BG96" s="794"/>
      <c r="BH96" s="145"/>
      <c r="BI96" s="145"/>
      <c r="BJ96" s="796"/>
      <c r="BK96" s="837">
        <v>122.67</v>
      </c>
      <c r="BL96" s="795"/>
      <c r="BM96" s="145"/>
      <c r="BN96" s="145"/>
      <c r="BO96" s="146">
        <v>43642</v>
      </c>
      <c r="BP96" s="837">
        <v>131.16</v>
      </c>
      <c r="BQ96" s="795"/>
      <c r="BR96" s="795"/>
      <c r="BS96" s="146">
        <v>43661</v>
      </c>
      <c r="BT96" s="770">
        <v>109.02</v>
      </c>
      <c r="BU96" s="161"/>
      <c r="BV96" s="161"/>
      <c r="BW96" s="161"/>
      <c r="BX96" s="161"/>
      <c r="BY96" s="161"/>
      <c r="BZ96" s="162">
        <v>43685</v>
      </c>
      <c r="CA96" s="799">
        <v>283</v>
      </c>
      <c r="CB96" s="798"/>
      <c r="CC96" s="146">
        <v>43717</v>
      </c>
      <c r="CD96" s="799">
        <v>241.61</v>
      </c>
      <c r="CE96" s="798"/>
      <c r="CF96" s="146">
        <v>43742</v>
      </c>
      <c r="CG96" s="803">
        <v>153.12</v>
      </c>
      <c r="CH96" s="801"/>
      <c r="CI96" s="162"/>
      <c r="CJ96" s="162">
        <v>43787</v>
      </c>
      <c r="CK96" s="800"/>
      <c r="CL96" s="801"/>
      <c r="CM96" s="801"/>
      <c r="CN96" s="802"/>
      <c r="CO96" s="781">
        <v>486.28</v>
      </c>
      <c r="CP96" s="801"/>
      <c r="CQ96" s="802" t="s">
        <v>363</v>
      </c>
      <c r="CR96" s="800"/>
      <c r="CS96" s="801"/>
      <c r="CT96" s="801"/>
      <c r="CU96" s="801"/>
      <c r="CV96" s="104"/>
      <c r="CW96" s="805">
        <v>101.04</v>
      </c>
      <c r="CX96" s="801"/>
      <c r="CY96" s="801"/>
      <c r="CZ96" s="806" t="s">
        <v>292</v>
      </c>
      <c r="DA96" s="801"/>
      <c r="DB96" s="801"/>
      <c r="DC96" s="104"/>
      <c r="DD96" s="800"/>
      <c r="DE96" s="801"/>
      <c r="DF96" s="104"/>
      <c r="DG96" s="775">
        <v>100.92</v>
      </c>
      <c r="DH96" s="801"/>
      <c r="DI96" s="802" t="s">
        <v>307</v>
      </c>
      <c r="DJ96" s="830">
        <v>85.85</v>
      </c>
      <c r="DK96" s="831"/>
      <c r="DL96" s="104" t="s">
        <v>288</v>
      </c>
      <c r="DM96" s="785">
        <v>85.85</v>
      </c>
      <c r="DN96" s="783"/>
      <c r="DO96" s="802" t="s">
        <v>256</v>
      </c>
      <c r="DP96" s="785">
        <v>85.85</v>
      </c>
      <c r="DQ96" s="831"/>
      <c r="DR96" s="831"/>
      <c r="DS96" s="831"/>
      <c r="DT96" s="831"/>
      <c r="DU96" s="831"/>
      <c r="DV96" s="104" t="s">
        <v>981</v>
      </c>
      <c r="DW96" s="775">
        <v>85.85</v>
      </c>
      <c r="DX96" s="801"/>
      <c r="DY96" s="776"/>
      <c r="DZ96" s="104" t="s">
        <v>1047</v>
      </c>
      <c r="EA96" s="775">
        <v>99.63</v>
      </c>
      <c r="EB96" s="801"/>
      <c r="EC96" s="802" t="s">
        <v>1107</v>
      </c>
      <c r="ED96" s="775">
        <v>119.91</v>
      </c>
      <c r="EE96" s="104"/>
      <c r="EF96" s="104" t="s">
        <v>1128</v>
      </c>
      <c r="EG96" s="785">
        <v>85.85</v>
      </c>
      <c r="EH96" s="831"/>
      <c r="EI96" s="831"/>
      <c r="EJ96" s="831"/>
      <c r="EK96" s="479" t="s">
        <v>1157</v>
      </c>
      <c r="EL96" s="785">
        <v>206.1</v>
      </c>
      <c r="EM96" s="783"/>
      <c r="EN96" s="777" t="s">
        <v>1188</v>
      </c>
      <c r="EO96" s="830">
        <v>93.52</v>
      </c>
      <c r="EP96" s="783"/>
      <c r="EQ96" s="783"/>
      <c r="ER96" s="479" t="s">
        <v>1196</v>
      </c>
      <c r="ES96" s="775">
        <v>106.6</v>
      </c>
      <c r="ET96" s="781">
        <v>168.69</v>
      </c>
      <c r="EU96" s="776"/>
      <c r="EV96" s="479" t="s">
        <v>1242</v>
      </c>
      <c r="EW96" s="1152"/>
      <c r="EX96" s="479"/>
      <c r="EY96" s="777"/>
      <c r="EZ96" s="776"/>
      <c r="FA96" s="776"/>
      <c r="FB96" s="786"/>
      <c r="FC96" s="102">
        <f t="shared" si="14"/>
        <v>3622.7899999999995</v>
      </c>
      <c r="FD96" s="102">
        <f t="shared" si="15"/>
        <v>3475.8999999999992</v>
      </c>
      <c r="FE96" s="684"/>
      <c r="FF96" s="193">
        <f>(FD96-(BC96+BD96+BK96+BP96+BT96+CA96+CD96+CG96+CO96+CW96+DG96+DJ96))-(FC96-(I96+J96+K96+L96+M96+N96+O96+P96+Q96+R96+S96+T96+U96+V96+W96+X96+Y96))</f>
        <v>42.019999999999527</v>
      </c>
      <c r="FG96" s="122">
        <f>(FC96-FD96+FF96)*-1</f>
        <v>-188.90999999999985</v>
      </c>
      <c r="FH96" s="465"/>
      <c r="FI96" s="430"/>
      <c r="FJ96" s="466"/>
      <c r="FK96" s="467"/>
      <c r="FL96" s="467"/>
      <c r="FM96" s="467"/>
      <c r="FN96" s="467"/>
      <c r="FO96" s="467"/>
      <c r="FP96" s="467"/>
    </row>
    <row r="97" spans="1:172" s="166" customFormat="1" ht="20.25" customHeight="1" x14ac:dyDescent="0.25">
      <c r="A97" s="445">
        <f t="shared" si="13"/>
        <v>40</v>
      </c>
      <c r="B97" s="1227" t="s">
        <v>934</v>
      </c>
      <c r="C97" s="142" t="s">
        <v>682</v>
      </c>
      <c r="D97" s="432" t="s">
        <v>1025</v>
      </c>
      <c r="E97" s="933" t="s">
        <v>1050</v>
      </c>
      <c r="F97" s="150" t="s">
        <v>1055</v>
      </c>
      <c r="G97" s="70"/>
      <c r="H97" s="71" t="s">
        <v>683</v>
      </c>
      <c r="I97" s="755">
        <v>180.34</v>
      </c>
      <c r="J97" s="755">
        <v>184.43</v>
      </c>
      <c r="K97" s="755">
        <v>86.76</v>
      </c>
      <c r="L97" s="755">
        <v>99.13</v>
      </c>
      <c r="M97" s="755">
        <v>93.12</v>
      </c>
      <c r="N97" s="755">
        <v>91.06</v>
      </c>
      <c r="O97" s="755">
        <v>87.3</v>
      </c>
      <c r="P97" s="822">
        <v>88.31</v>
      </c>
      <c r="Q97" s="756">
        <v>87.1</v>
      </c>
      <c r="R97" s="822">
        <v>85.85</v>
      </c>
      <c r="S97" s="822">
        <v>85.85</v>
      </c>
      <c r="T97" s="822">
        <v>85.85</v>
      </c>
      <c r="U97" s="822">
        <v>85.85</v>
      </c>
      <c r="V97" s="822">
        <v>85.85</v>
      </c>
      <c r="W97" s="822">
        <v>85.85</v>
      </c>
      <c r="X97" s="822">
        <v>85.85</v>
      </c>
      <c r="Y97" s="833">
        <v>85.85</v>
      </c>
      <c r="Z97" s="756">
        <v>85.85</v>
      </c>
      <c r="AA97" s="756">
        <v>85.85</v>
      </c>
      <c r="AB97" s="756">
        <v>85.85</v>
      </c>
      <c r="AC97" s="758">
        <v>85.85</v>
      </c>
      <c r="AD97" s="759">
        <v>123.62</v>
      </c>
      <c r="AE97" s="760">
        <v>85.85</v>
      </c>
      <c r="AF97" s="760">
        <v>102.66</v>
      </c>
      <c r="AG97" s="760">
        <v>105.04</v>
      </c>
      <c r="AH97" s="760">
        <v>90.94</v>
      </c>
      <c r="AI97" s="760">
        <v>98.37</v>
      </c>
      <c r="AJ97" s="790">
        <f>SUM(I97:AI97)</f>
        <v>2634.2299999999987</v>
      </c>
      <c r="AK97" s="791"/>
      <c r="AL97" s="792"/>
      <c r="AM97" s="793"/>
      <c r="AN97" s="794"/>
      <c r="AO97" s="793"/>
      <c r="AP97" s="794"/>
      <c r="AQ97" s="793"/>
      <c r="AR97" s="794"/>
      <c r="AS97" s="795"/>
      <c r="AT97" s="146"/>
      <c r="AU97" s="794"/>
      <c r="AV97" s="793"/>
      <c r="AW97" s="794"/>
      <c r="AX97" s="793"/>
      <c r="AY97" s="794"/>
      <c r="AZ97" s="793"/>
      <c r="BA97" s="794"/>
      <c r="BB97" s="793"/>
      <c r="BC97" s="794"/>
      <c r="BD97" s="795"/>
      <c r="BE97" s="795"/>
      <c r="BF97" s="146"/>
      <c r="BG97" s="794"/>
      <c r="BH97" s="145"/>
      <c r="BI97" s="145"/>
      <c r="BJ97" s="796"/>
      <c r="BK97" s="794"/>
      <c r="BL97" s="795"/>
      <c r="BM97" s="795"/>
      <c r="BN97" s="795"/>
      <c r="BO97" s="793"/>
      <c r="BP97" s="794"/>
      <c r="BQ97" s="795"/>
      <c r="BR97" s="795"/>
      <c r="BS97" s="146"/>
      <c r="BT97" s="770">
        <v>91.06</v>
      </c>
      <c r="BU97" s="161"/>
      <c r="BV97" s="161"/>
      <c r="BW97" s="161"/>
      <c r="BX97" s="161"/>
      <c r="BY97" s="161"/>
      <c r="BZ97" s="162">
        <v>43685</v>
      </c>
      <c r="CA97" s="797"/>
      <c r="CB97" s="798"/>
      <c r="CC97" s="146"/>
      <c r="CD97" s="799">
        <v>816.14</v>
      </c>
      <c r="CE97" s="798"/>
      <c r="CF97" s="146">
        <v>43755</v>
      </c>
      <c r="CG97" s="872">
        <v>87.1</v>
      </c>
      <c r="CH97" s="798"/>
      <c r="CI97" s="798"/>
      <c r="CJ97" s="162">
        <v>44160</v>
      </c>
      <c r="CK97" s="804">
        <v>85.85</v>
      </c>
      <c r="CL97" s="801"/>
      <c r="CM97" s="801"/>
      <c r="CN97" s="802" t="s">
        <v>402</v>
      </c>
      <c r="CO97" s="801"/>
      <c r="CP97" s="801"/>
      <c r="CQ97" s="802"/>
      <c r="CR97" s="775">
        <v>85.85</v>
      </c>
      <c r="CS97" s="801"/>
      <c r="CT97" s="801"/>
      <c r="CU97" s="801"/>
      <c r="CV97" s="104" t="s">
        <v>264</v>
      </c>
      <c r="CW97" s="805">
        <v>85.85</v>
      </c>
      <c r="CX97" s="801"/>
      <c r="CY97" s="801"/>
      <c r="CZ97" s="806" t="s">
        <v>292</v>
      </c>
      <c r="DA97" s="801"/>
      <c r="DB97" s="801"/>
      <c r="DC97" s="104"/>
      <c r="DD97" s="775">
        <v>85.85</v>
      </c>
      <c r="DE97" s="801"/>
      <c r="DF97" s="104" t="s">
        <v>239</v>
      </c>
      <c r="DG97" s="800"/>
      <c r="DH97" s="801"/>
      <c r="DI97" s="802"/>
      <c r="DJ97" s="830">
        <v>85.85</v>
      </c>
      <c r="DK97" s="831"/>
      <c r="DL97" s="104" t="s">
        <v>224</v>
      </c>
      <c r="DM97" s="832"/>
      <c r="DN97" s="783"/>
      <c r="DO97" s="802"/>
      <c r="DP97" s="832"/>
      <c r="DQ97" s="831"/>
      <c r="DR97" s="831"/>
      <c r="DS97" s="831"/>
      <c r="DT97" s="831"/>
      <c r="DU97" s="831"/>
      <c r="DV97" s="104"/>
      <c r="DW97" s="775">
        <v>515.1</v>
      </c>
      <c r="DX97" s="801"/>
      <c r="DY97" s="776"/>
      <c r="DZ97" s="104" t="s">
        <v>1074</v>
      </c>
      <c r="EA97" s="775">
        <v>85.85</v>
      </c>
      <c r="EB97" s="801"/>
      <c r="EC97" s="802" t="s">
        <v>1107</v>
      </c>
      <c r="ED97" s="775">
        <v>123.62</v>
      </c>
      <c r="EE97" s="104"/>
      <c r="EF97" s="104" t="s">
        <v>1128</v>
      </c>
      <c r="EG97" s="785">
        <v>85.85</v>
      </c>
      <c r="EH97" s="831"/>
      <c r="EI97" s="831"/>
      <c r="EJ97" s="831"/>
      <c r="EK97" s="479" t="s">
        <v>1160</v>
      </c>
      <c r="EL97" s="785">
        <v>102.66</v>
      </c>
      <c r="EM97" s="783"/>
      <c r="EN97" s="777" t="s">
        <v>1188</v>
      </c>
      <c r="EO97" s="830">
        <v>105.04</v>
      </c>
      <c r="EP97" s="783"/>
      <c r="EQ97" s="783"/>
      <c r="ER97" s="479" t="s">
        <v>1196</v>
      </c>
      <c r="ES97" s="778"/>
      <c r="ET97" s="776"/>
      <c r="EU97" s="776"/>
      <c r="EV97" s="479"/>
      <c r="EW97" s="775">
        <v>189.31</v>
      </c>
      <c r="EX97" s="479"/>
      <c r="EY97" s="777" t="s">
        <v>1249</v>
      </c>
      <c r="EZ97" s="776"/>
      <c r="FA97" s="776"/>
      <c r="FB97" s="786"/>
      <c r="FC97" s="102">
        <f t="shared" si="14"/>
        <v>2634.2299999999987</v>
      </c>
      <c r="FD97" s="102">
        <f t="shared" si="15"/>
        <v>2630.9799999999991</v>
      </c>
      <c r="FE97" s="684"/>
      <c r="FF97" s="193">
        <f>(FD97-(BT97+CD97))-(FC97-(I97+J97+K97+L97+M97+N97+O97+P97))</f>
        <v>0</v>
      </c>
      <c r="FG97" s="122">
        <f>(FC97-FD97+FF97)*-1</f>
        <v>-3.2499999999995453</v>
      </c>
      <c r="FH97" s="1243"/>
      <c r="FI97" s="1244"/>
      <c r="FJ97" s="1245"/>
      <c r="FK97" s="1246"/>
      <c r="FL97" s="467"/>
      <c r="FM97" s="453"/>
      <c r="FN97" s="453"/>
      <c r="FO97" s="453"/>
      <c r="FP97" s="467"/>
    </row>
    <row r="98" spans="1:172" s="166" customFormat="1" ht="20.25" customHeight="1" x14ac:dyDescent="0.25">
      <c r="A98" s="445">
        <f t="shared" si="13"/>
        <v>41</v>
      </c>
      <c r="B98" s="517" t="s">
        <v>91</v>
      </c>
      <c r="C98" s="66" t="s">
        <v>27</v>
      </c>
      <c r="D98" s="432" t="s">
        <v>1026</v>
      </c>
      <c r="E98" s="133" t="s">
        <v>684</v>
      </c>
      <c r="F98" s="112" t="s">
        <v>685</v>
      </c>
      <c r="G98" s="70"/>
      <c r="H98" s="71" t="s">
        <v>686</v>
      </c>
      <c r="I98" s="822">
        <v>201.7</v>
      </c>
      <c r="J98" s="822">
        <v>195.21</v>
      </c>
      <c r="K98" s="822">
        <v>99.94</v>
      </c>
      <c r="L98" s="822">
        <v>100.4</v>
      </c>
      <c r="M98" s="822">
        <v>101.61</v>
      </c>
      <c r="N98" s="822">
        <v>117.85</v>
      </c>
      <c r="O98" s="822">
        <v>118.49</v>
      </c>
      <c r="P98" s="822">
        <v>146.99</v>
      </c>
      <c r="Q98" s="822">
        <v>119.26</v>
      </c>
      <c r="R98" s="822">
        <v>105.36</v>
      </c>
      <c r="S98" s="822">
        <v>102.21</v>
      </c>
      <c r="T98" s="822">
        <v>100.19</v>
      </c>
      <c r="U98" s="822">
        <v>99.1</v>
      </c>
      <c r="V98" s="822">
        <v>99.79</v>
      </c>
      <c r="W98" s="822">
        <v>98.86</v>
      </c>
      <c r="X98" s="822">
        <v>102.33</v>
      </c>
      <c r="Y98" s="833">
        <v>108.27</v>
      </c>
      <c r="Z98" s="756">
        <v>108.27</v>
      </c>
      <c r="AA98" s="756">
        <v>85.85</v>
      </c>
      <c r="AB98" s="756">
        <v>113.81</v>
      </c>
      <c r="AC98" s="758">
        <v>100.64</v>
      </c>
      <c r="AD98" s="759">
        <v>89.28</v>
      </c>
      <c r="AE98" s="760">
        <v>85.85</v>
      </c>
      <c r="AF98" s="760">
        <v>124.4</v>
      </c>
      <c r="AG98" s="760">
        <v>113</v>
      </c>
      <c r="AH98" s="760">
        <v>94.9</v>
      </c>
      <c r="AI98" s="760">
        <v>109</v>
      </c>
      <c r="AJ98" s="750">
        <f t="shared" ref="AJ98:AJ102" si="25">SUM(I98:AI98)</f>
        <v>3042.56</v>
      </c>
      <c r="AK98" s="791"/>
      <c r="AL98" s="846"/>
      <c r="AM98" s="793"/>
      <c r="AN98" s="794"/>
      <c r="AO98" s="793"/>
      <c r="AP98" s="825"/>
      <c r="AQ98" s="793"/>
      <c r="AR98" s="825"/>
      <c r="AS98" s="145"/>
      <c r="AT98" s="146"/>
      <c r="AU98" s="794"/>
      <c r="AV98" s="793"/>
      <c r="AW98" s="794"/>
      <c r="AX98" s="793"/>
      <c r="AY98" s="794"/>
      <c r="AZ98" s="793"/>
      <c r="BA98" s="794"/>
      <c r="BB98" s="793"/>
      <c r="BC98" s="837">
        <v>396.91</v>
      </c>
      <c r="BD98" s="795"/>
      <c r="BE98" s="795"/>
      <c r="BF98" s="146" t="s">
        <v>494</v>
      </c>
      <c r="BG98" s="794"/>
      <c r="BH98" s="145"/>
      <c r="BI98" s="145"/>
      <c r="BJ98" s="796"/>
      <c r="BK98" s="794"/>
      <c r="BL98" s="795"/>
      <c r="BM98" s="795"/>
      <c r="BN98" s="795"/>
      <c r="BO98" s="793"/>
      <c r="BP98" s="837">
        <v>100.4</v>
      </c>
      <c r="BQ98" s="795"/>
      <c r="BR98" s="795"/>
      <c r="BS98" s="146">
        <v>43654</v>
      </c>
      <c r="BT98" s="872">
        <v>117.85</v>
      </c>
      <c r="BU98" s="891">
        <v>101.61</v>
      </c>
      <c r="BV98" s="828">
        <v>118.49</v>
      </c>
      <c r="BW98" s="798"/>
      <c r="BX98" s="161"/>
      <c r="BY98" s="798"/>
      <c r="BZ98" s="162" t="s">
        <v>687</v>
      </c>
      <c r="CA98" s="799">
        <v>99.94</v>
      </c>
      <c r="CB98" s="798"/>
      <c r="CC98" s="146">
        <v>43712</v>
      </c>
      <c r="CD98" s="799">
        <v>146.99</v>
      </c>
      <c r="CE98" s="798"/>
      <c r="CF98" s="146">
        <v>43742</v>
      </c>
      <c r="CG98" s="803">
        <v>119.26</v>
      </c>
      <c r="CH98" s="801"/>
      <c r="CI98" s="162"/>
      <c r="CJ98" s="162">
        <v>43787</v>
      </c>
      <c r="CK98" s="775">
        <v>105.36</v>
      </c>
      <c r="CL98" s="807"/>
      <c r="CM98" s="801"/>
      <c r="CN98" s="802" t="s">
        <v>271</v>
      </c>
      <c r="CO98" s="803">
        <v>102.21</v>
      </c>
      <c r="CP98" s="801"/>
      <c r="CQ98" s="802" t="s">
        <v>590</v>
      </c>
      <c r="CR98" s="775">
        <v>100.19</v>
      </c>
      <c r="CS98" s="801"/>
      <c r="CT98" s="801"/>
      <c r="CU98" s="801"/>
      <c r="CV98" s="104" t="s">
        <v>273</v>
      </c>
      <c r="CW98" s="805">
        <v>99.1</v>
      </c>
      <c r="CX98" s="801"/>
      <c r="CY98" s="801"/>
      <c r="CZ98" s="806" t="s">
        <v>248</v>
      </c>
      <c r="DA98" s="781">
        <v>99.79</v>
      </c>
      <c r="DB98" s="801"/>
      <c r="DC98" s="104" t="s">
        <v>625</v>
      </c>
      <c r="DD98" s="800"/>
      <c r="DE98" s="801"/>
      <c r="DF98" s="104"/>
      <c r="DG98" s="775">
        <v>98.86</v>
      </c>
      <c r="DH98" s="801"/>
      <c r="DI98" s="802" t="s">
        <v>211</v>
      </c>
      <c r="DJ98" s="830">
        <v>102.33</v>
      </c>
      <c r="DK98" s="831"/>
      <c r="DL98" s="104" t="s">
        <v>437</v>
      </c>
      <c r="DM98" s="785">
        <v>108.27</v>
      </c>
      <c r="DN98" s="783"/>
      <c r="DO98" s="802" t="s">
        <v>267</v>
      </c>
      <c r="DP98" s="832"/>
      <c r="DQ98" s="831"/>
      <c r="DR98" s="831"/>
      <c r="DS98" s="831"/>
      <c r="DT98" s="831"/>
      <c r="DU98" s="831"/>
      <c r="DV98" s="807"/>
      <c r="DW98" s="775">
        <v>108.27</v>
      </c>
      <c r="DX98" s="781">
        <v>85.85</v>
      </c>
      <c r="DY98" s="776"/>
      <c r="DZ98" s="104" t="s">
        <v>1069</v>
      </c>
      <c r="EA98" s="775">
        <v>214.45</v>
      </c>
      <c r="EB98" s="801"/>
      <c r="EC98" s="802" t="s">
        <v>1121</v>
      </c>
      <c r="ED98" s="775">
        <v>89.28</v>
      </c>
      <c r="EE98" s="801"/>
      <c r="EF98" s="104" t="s">
        <v>209</v>
      </c>
      <c r="EG98" s="785">
        <v>85.85</v>
      </c>
      <c r="EH98" s="831"/>
      <c r="EI98" s="831"/>
      <c r="EJ98" s="831"/>
      <c r="EK98" s="479" t="s">
        <v>1170</v>
      </c>
      <c r="EL98" s="785">
        <v>124.4</v>
      </c>
      <c r="EM98" s="783"/>
      <c r="EN98" s="777" t="s">
        <v>1188</v>
      </c>
      <c r="EO98" s="830">
        <v>113</v>
      </c>
      <c r="EP98" s="783"/>
      <c r="EQ98" s="783"/>
      <c r="ER98" s="479" t="s">
        <v>1219</v>
      </c>
      <c r="ES98" s="775">
        <v>94.9</v>
      </c>
      <c r="ET98" s="782"/>
      <c r="EU98" s="776"/>
      <c r="EV98" s="479" t="s">
        <v>1234</v>
      </c>
      <c r="EW98" s="775">
        <v>109</v>
      </c>
      <c r="EX98" s="479"/>
      <c r="EY98" s="777" t="s">
        <v>239</v>
      </c>
      <c r="EZ98" s="776"/>
      <c r="FA98" s="776"/>
      <c r="FB98" s="786"/>
      <c r="FC98" s="102">
        <f t="shared" si="14"/>
        <v>3042.56</v>
      </c>
      <c r="FD98" s="528">
        <f t="shared" si="15"/>
        <v>3042.56</v>
      </c>
      <c r="FE98" s="684"/>
      <c r="FF98" s="164">
        <f>FD98-FC98</f>
        <v>0</v>
      </c>
      <c r="FG98" s="64"/>
      <c r="FH98" s="194"/>
      <c r="FI98" s="190"/>
      <c r="FJ98" s="191"/>
    </row>
    <row r="99" spans="1:172" s="166" customFormat="1" ht="20.25" customHeight="1" x14ac:dyDescent="0.25">
      <c r="A99" s="445"/>
      <c r="B99" s="517" t="s">
        <v>1229</v>
      </c>
      <c r="C99" s="66"/>
      <c r="D99" s="432"/>
      <c r="E99" s="133"/>
      <c r="F99" s="112"/>
      <c r="G99" s="70"/>
      <c r="H99" s="71"/>
      <c r="I99" s="822"/>
      <c r="J99" s="822"/>
      <c r="K99" s="822"/>
      <c r="L99" s="822"/>
      <c r="M99" s="822"/>
      <c r="N99" s="822"/>
      <c r="O99" s="822"/>
      <c r="P99" s="822"/>
      <c r="Q99" s="822"/>
      <c r="R99" s="822"/>
      <c r="S99" s="822"/>
      <c r="T99" s="822"/>
      <c r="U99" s="822"/>
      <c r="V99" s="822"/>
      <c r="W99" s="822"/>
      <c r="X99" s="822"/>
      <c r="Y99" s="833"/>
      <c r="Z99" s="756"/>
      <c r="AA99" s="756"/>
      <c r="AB99" s="756"/>
      <c r="AC99" s="758"/>
      <c r="AD99" s="759"/>
      <c r="AE99" s="760"/>
      <c r="AF99" s="760"/>
      <c r="AG99" s="760"/>
      <c r="AH99" s="760"/>
      <c r="AI99" s="760"/>
      <c r="AJ99" s="750">
        <f t="shared" si="25"/>
        <v>0</v>
      </c>
      <c r="AK99" s="791"/>
      <c r="AL99" s="846"/>
      <c r="AM99" s="793"/>
      <c r="AN99" s="794"/>
      <c r="AO99" s="793"/>
      <c r="AP99" s="825"/>
      <c r="AQ99" s="793"/>
      <c r="AR99" s="825"/>
      <c r="AS99" s="145"/>
      <c r="AT99" s="146"/>
      <c r="AU99" s="794"/>
      <c r="AV99" s="793"/>
      <c r="AW99" s="794"/>
      <c r="AX99" s="793"/>
      <c r="AY99" s="794"/>
      <c r="AZ99" s="793"/>
      <c r="BA99" s="794"/>
      <c r="BB99" s="793"/>
      <c r="BC99" s="837"/>
      <c r="BD99" s="795"/>
      <c r="BE99" s="795"/>
      <c r="BF99" s="146"/>
      <c r="BG99" s="794"/>
      <c r="BH99" s="145"/>
      <c r="BI99" s="145"/>
      <c r="BJ99" s="796"/>
      <c r="BK99" s="794"/>
      <c r="BL99" s="795"/>
      <c r="BM99" s="795"/>
      <c r="BN99" s="795"/>
      <c r="BO99" s="793"/>
      <c r="BP99" s="837"/>
      <c r="BQ99" s="795"/>
      <c r="BR99" s="795"/>
      <c r="BS99" s="146"/>
      <c r="BT99" s="872"/>
      <c r="BU99" s="891"/>
      <c r="BV99" s="828"/>
      <c r="BW99" s="798"/>
      <c r="BX99" s="161"/>
      <c r="BY99" s="798"/>
      <c r="BZ99" s="162"/>
      <c r="CA99" s="799"/>
      <c r="CB99" s="798"/>
      <c r="CC99" s="146"/>
      <c r="CD99" s="799"/>
      <c r="CE99" s="798"/>
      <c r="CF99" s="146"/>
      <c r="CG99" s="803"/>
      <c r="CH99" s="801"/>
      <c r="CI99" s="162"/>
      <c r="CJ99" s="162"/>
      <c r="CK99" s="775"/>
      <c r="CL99" s="807"/>
      <c r="CM99" s="801"/>
      <c r="CN99" s="802"/>
      <c r="CO99" s="803"/>
      <c r="CP99" s="801"/>
      <c r="CQ99" s="802"/>
      <c r="CR99" s="775"/>
      <c r="CS99" s="801"/>
      <c r="CT99" s="801"/>
      <c r="CU99" s="801"/>
      <c r="CV99" s="104"/>
      <c r="CW99" s="805"/>
      <c r="CX99" s="801"/>
      <c r="CY99" s="801"/>
      <c r="CZ99" s="806"/>
      <c r="DA99" s="781"/>
      <c r="DB99" s="801"/>
      <c r="DC99" s="104"/>
      <c r="DD99" s="800"/>
      <c r="DE99" s="801"/>
      <c r="DF99" s="104"/>
      <c r="DG99" s="775"/>
      <c r="DH99" s="801"/>
      <c r="DI99" s="802"/>
      <c r="DJ99" s="830"/>
      <c r="DK99" s="831"/>
      <c r="DL99" s="104"/>
      <c r="DM99" s="785"/>
      <c r="DN99" s="783"/>
      <c r="DO99" s="802"/>
      <c r="DP99" s="832"/>
      <c r="DQ99" s="831"/>
      <c r="DR99" s="831"/>
      <c r="DS99" s="831"/>
      <c r="DT99" s="831"/>
      <c r="DU99" s="831"/>
      <c r="DV99" s="807"/>
      <c r="DW99" s="775"/>
      <c r="DX99" s="781"/>
      <c r="DY99" s="776"/>
      <c r="DZ99" s="104"/>
      <c r="EA99" s="775"/>
      <c r="EB99" s="801"/>
      <c r="EC99" s="802"/>
      <c r="ED99" s="775"/>
      <c r="EE99" s="801"/>
      <c r="EF99" s="104"/>
      <c r="EG99" s="785"/>
      <c r="EH99" s="831"/>
      <c r="EI99" s="831"/>
      <c r="EJ99" s="831"/>
      <c r="EK99" s="479"/>
      <c r="EL99" s="785"/>
      <c r="EM99" s="783"/>
      <c r="EN99" s="777"/>
      <c r="EO99" s="830"/>
      <c r="EP99" s="783"/>
      <c r="EQ99" s="783"/>
      <c r="ER99" s="479"/>
      <c r="ES99" s="778"/>
      <c r="ET99" s="782"/>
      <c r="EU99" s="776"/>
      <c r="EV99" s="479"/>
      <c r="EW99" s="778"/>
      <c r="EX99" s="479"/>
      <c r="EY99" s="777"/>
      <c r="EZ99" s="776"/>
      <c r="FA99" s="776"/>
      <c r="FB99" s="786"/>
      <c r="FC99" s="102">
        <f t="shared" si="14"/>
        <v>0</v>
      </c>
      <c r="FD99" s="528">
        <f t="shared" si="15"/>
        <v>0</v>
      </c>
      <c r="FE99" s="684"/>
      <c r="FF99" s="164">
        <f>FD99-FC99</f>
        <v>0</v>
      </c>
      <c r="FG99" s="64"/>
      <c r="FH99" s="194"/>
      <c r="FI99" s="190"/>
      <c r="FJ99" s="191"/>
    </row>
    <row r="100" spans="1:172" s="166" customFormat="1" ht="20.25" customHeight="1" x14ac:dyDescent="0.25">
      <c r="A100" s="445">
        <f>A98+1</f>
        <v>42</v>
      </c>
      <c r="B100" s="517" t="s">
        <v>134</v>
      </c>
      <c r="C100" s="640" t="s">
        <v>28</v>
      </c>
      <c r="D100" s="67" t="s">
        <v>1032</v>
      </c>
      <c r="E100" s="934" t="s">
        <v>688</v>
      </c>
      <c r="F100" s="112" t="s">
        <v>689</v>
      </c>
      <c r="G100" s="70"/>
      <c r="H100" s="71"/>
      <c r="I100" s="822"/>
      <c r="J100" s="822"/>
      <c r="K100" s="822"/>
      <c r="L100" s="822"/>
      <c r="M100" s="822"/>
      <c r="N100" s="822"/>
      <c r="O100" s="822"/>
      <c r="P100" s="822"/>
      <c r="Q100" s="822"/>
      <c r="R100" s="822"/>
      <c r="S100" s="822"/>
      <c r="T100" s="822"/>
      <c r="U100" s="822"/>
      <c r="V100" s="822"/>
      <c r="W100" s="822"/>
      <c r="X100" s="822"/>
      <c r="Y100" s="833"/>
      <c r="Z100" s="756"/>
      <c r="AA100" s="756"/>
      <c r="AB100" s="756">
        <v>85.85</v>
      </c>
      <c r="AC100" s="758">
        <v>85.85</v>
      </c>
      <c r="AD100" s="759">
        <v>85.85</v>
      </c>
      <c r="AE100" s="760">
        <v>85.85</v>
      </c>
      <c r="AF100" s="760">
        <v>85.85</v>
      </c>
      <c r="AG100" s="760">
        <v>85.85</v>
      </c>
      <c r="AH100" s="760">
        <v>88.67</v>
      </c>
      <c r="AI100" s="760">
        <v>86.66</v>
      </c>
      <c r="AJ100" s="750">
        <f t="shared" si="25"/>
        <v>690.43</v>
      </c>
      <c r="AK100" s="791"/>
      <c r="AL100" s="846"/>
      <c r="AM100" s="793"/>
      <c r="AN100" s="794"/>
      <c r="AO100" s="793"/>
      <c r="AP100" s="825"/>
      <c r="AQ100" s="793"/>
      <c r="AR100" s="825"/>
      <c r="AS100" s="145"/>
      <c r="AT100" s="146"/>
      <c r="AU100" s="794"/>
      <c r="AV100" s="793"/>
      <c r="AW100" s="794"/>
      <c r="AX100" s="793"/>
      <c r="AY100" s="794"/>
      <c r="AZ100" s="793"/>
      <c r="BA100" s="794"/>
      <c r="BB100" s="793"/>
      <c r="BC100" s="825"/>
      <c r="BD100" s="795"/>
      <c r="BE100" s="795"/>
      <c r="BF100" s="146"/>
      <c r="BG100" s="794"/>
      <c r="BH100" s="145"/>
      <c r="BI100" s="145"/>
      <c r="BJ100" s="796"/>
      <c r="BK100" s="794"/>
      <c r="BL100" s="795"/>
      <c r="BM100" s="795"/>
      <c r="BN100" s="795"/>
      <c r="BO100" s="793"/>
      <c r="BP100" s="825"/>
      <c r="BQ100" s="795"/>
      <c r="BR100" s="795"/>
      <c r="BS100" s="146"/>
      <c r="BT100" s="797"/>
      <c r="BU100" s="798"/>
      <c r="BV100" s="798"/>
      <c r="BW100" s="798"/>
      <c r="BX100" s="161"/>
      <c r="BY100" s="798"/>
      <c r="BZ100" s="162"/>
      <c r="CA100" s="797"/>
      <c r="CB100" s="798"/>
      <c r="CC100" s="146"/>
      <c r="CD100" s="797"/>
      <c r="CE100" s="798"/>
      <c r="CF100" s="146"/>
      <c r="CG100" s="801"/>
      <c r="CH100" s="801"/>
      <c r="CI100" s="162"/>
      <c r="CJ100" s="162"/>
      <c r="CK100" s="800"/>
      <c r="CL100" s="807"/>
      <c r="CM100" s="801"/>
      <c r="CN100" s="802"/>
      <c r="CO100" s="801"/>
      <c r="CP100" s="801"/>
      <c r="CQ100" s="802"/>
      <c r="CR100" s="800"/>
      <c r="CS100" s="801"/>
      <c r="CT100" s="801"/>
      <c r="CU100" s="801"/>
      <c r="CV100" s="104"/>
      <c r="CW100" s="854"/>
      <c r="CX100" s="801"/>
      <c r="CY100" s="801"/>
      <c r="CZ100" s="806"/>
      <c r="DA100" s="801"/>
      <c r="DB100" s="801"/>
      <c r="DC100" s="104"/>
      <c r="DD100" s="800"/>
      <c r="DE100" s="801"/>
      <c r="DF100" s="104"/>
      <c r="DG100" s="800"/>
      <c r="DH100" s="801"/>
      <c r="DI100" s="802"/>
      <c r="DJ100" s="831"/>
      <c r="DK100" s="831"/>
      <c r="DL100" s="104"/>
      <c r="DM100" s="832"/>
      <c r="DN100" s="783"/>
      <c r="DO100" s="802"/>
      <c r="DP100" s="832"/>
      <c r="DQ100" s="831"/>
      <c r="DR100" s="831"/>
      <c r="DS100" s="831"/>
      <c r="DT100" s="831"/>
      <c r="DU100" s="831"/>
      <c r="DV100" s="104"/>
      <c r="DW100" s="775">
        <v>85.85</v>
      </c>
      <c r="DX100" s="801"/>
      <c r="DY100" s="776"/>
      <c r="DZ100" s="104" t="s">
        <v>1047</v>
      </c>
      <c r="EA100" s="775">
        <v>85</v>
      </c>
      <c r="EB100" s="801"/>
      <c r="EC100" s="802" t="s">
        <v>1107</v>
      </c>
      <c r="ED100" s="800"/>
      <c r="EE100" s="801"/>
      <c r="EF100" s="104"/>
      <c r="EG100" s="785">
        <v>172.55</v>
      </c>
      <c r="EH100" s="831"/>
      <c r="EI100" s="831"/>
      <c r="EJ100" s="831"/>
      <c r="EK100" s="479" t="s">
        <v>1180</v>
      </c>
      <c r="EL100" s="784"/>
      <c r="EM100" s="783"/>
      <c r="EN100" s="777"/>
      <c r="EO100" s="783"/>
      <c r="EP100" s="783"/>
      <c r="EQ100" s="783"/>
      <c r="ER100" s="479"/>
      <c r="ES100" s="775">
        <v>260.37</v>
      </c>
      <c r="ET100" s="782"/>
      <c r="EU100" s="776"/>
      <c r="EV100" s="479" t="s">
        <v>1223</v>
      </c>
      <c r="EW100" s="778"/>
      <c r="EX100" s="479"/>
      <c r="EY100" s="777"/>
      <c r="EZ100" s="776"/>
      <c r="FA100" s="776"/>
      <c r="FB100" s="786"/>
      <c r="FC100" s="102">
        <f t="shared" si="14"/>
        <v>690.43</v>
      </c>
      <c r="FD100" s="528">
        <f t="shared" si="15"/>
        <v>603.77</v>
      </c>
      <c r="FE100" s="684"/>
      <c r="FF100" s="164">
        <f>FD100-FC100</f>
        <v>-86.659999999999968</v>
      </c>
      <c r="FG100" s="64"/>
      <c r="FH100" s="477"/>
      <c r="FI100" s="190"/>
      <c r="FJ100" s="191"/>
    </row>
    <row r="101" spans="1:172" s="166" customFormat="1" ht="20.25" customHeight="1" x14ac:dyDescent="0.25">
      <c r="A101" s="445">
        <f t="shared" si="13"/>
        <v>43</v>
      </c>
      <c r="B101" s="517" t="s">
        <v>72</v>
      </c>
      <c r="C101" s="66" t="s">
        <v>29</v>
      </c>
      <c r="D101" s="111" t="s">
        <v>690</v>
      </c>
      <c r="E101" s="874" t="s">
        <v>691</v>
      </c>
      <c r="F101" s="112" t="s">
        <v>692</v>
      </c>
      <c r="G101" s="70"/>
      <c r="H101" s="71" t="s">
        <v>693</v>
      </c>
      <c r="I101" s="822">
        <v>222.14</v>
      </c>
      <c r="J101" s="822">
        <v>215.33</v>
      </c>
      <c r="K101" s="822">
        <v>104.94</v>
      </c>
      <c r="L101" s="822">
        <v>114.03</v>
      </c>
      <c r="M101" s="822">
        <v>117.77</v>
      </c>
      <c r="N101" s="822">
        <v>138.9</v>
      </c>
      <c r="O101" s="822">
        <v>116.11</v>
      </c>
      <c r="P101" s="822">
        <v>113.81</v>
      </c>
      <c r="Q101" s="822">
        <v>107.5</v>
      </c>
      <c r="R101" s="822">
        <v>102.21</v>
      </c>
      <c r="S101" s="822">
        <v>100.11</v>
      </c>
      <c r="T101" s="822">
        <v>98.45</v>
      </c>
      <c r="U101" s="822">
        <v>97.2</v>
      </c>
      <c r="V101" s="822">
        <v>98.66</v>
      </c>
      <c r="W101" s="822">
        <v>97.12</v>
      </c>
      <c r="X101" s="822">
        <v>95.1</v>
      </c>
      <c r="Y101" s="833">
        <v>100.19</v>
      </c>
      <c r="Z101" s="756">
        <v>100.19</v>
      </c>
      <c r="AA101" s="756">
        <v>85.85</v>
      </c>
      <c r="AB101" s="756">
        <v>105.89</v>
      </c>
      <c r="AC101" s="758">
        <v>96.31</v>
      </c>
      <c r="AD101" s="759">
        <v>86.94</v>
      </c>
      <c r="AE101" s="760">
        <v>85.85</v>
      </c>
      <c r="AF101" s="760">
        <v>140.05000000000001</v>
      </c>
      <c r="AG101" s="760">
        <v>130.66</v>
      </c>
      <c r="AH101" s="760">
        <v>95.22</v>
      </c>
      <c r="AI101" s="760">
        <v>129.38999999999999</v>
      </c>
      <c r="AJ101" s="750">
        <f t="shared" si="25"/>
        <v>3095.9199999999996</v>
      </c>
      <c r="AK101" s="791"/>
      <c r="AL101" s="792"/>
      <c r="AM101" s="793"/>
      <c r="AN101" s="794"/>
      <c r="AO101" s="793"/>
      <c r="AP101" s="825"/>
      <c r="AQ101" s="793"/>
      <c r="AR101" s="825"/>
      <c r="AS101" s="145"/>
      <c r="AT101" s="146"/>
      <c r="AU101" s="794"/>
      <c r="AV101" s="793"/>
      <c r="AW101" s="794"/>
      <c r="AX101" s="793"/>
      <c r="AY101" s="794"/>
      <c r="AZ101" s="793"/>
      <c r="BA101" s="794"/>
      <c r="BB101" s="793"/>
      <c r="BC101" s="794"/>
      <c r="BD101" s="795"/>
      <c r="BE101" s="795"/>
      <c r="BF101" s="146"/>
      <c r="BG101" s="794"/>
      <c r="BH101" s="145"/>
      <c r="BI101" s="145"/>
      <c r="BJ101" s="796"/>
      <c r="BK101" s="794"/>
      <c r="BL101" s="795"/>
      <c r="BM101" s="795"/>
      <c r="BN101" s="795"/>
      <c r="BO101" s="793"/>
      <c r="BP101" s="794"/>
      <c r="BQ101" s="795"/>
      <c r="BR101" s="795"/>
      <c r="BS101" s="146"/>
      <c r="BT101" s="799">
        <v>104.94</v>
      </c>
      <c r="BU101" s="873">
        <v>114.03</v>
      </c>
      <c r="BV101" s="873">
        <v>117.77</v>
      </c>
      <c r="BW101" s="873">
        <v>138.9</v>
      </c>
      <c r="BX101" s="161"/>
      <c r="BY101" s="161"/>
      <c r="BZ101" s="162" t="s">
        <v>694</v>
      </c>
      <c r="CA101" s="797"/>
      <c r="CB101" s="798"/>
      <c r="CC101" s="146"/>
      <c r="CD101" s="797"/>
      <c r="CE101" s="798"/>
      <c r="CF101" s="146"/>
      <c r="CG101" s="797"/>
      <c r="CH101" s="798"/>
      <c r="CI101" s="798"/>
      <c r="CJ101" s="162"/>
      <c r="CK101" s="775">
        <v>102.21</v>
      </c>
      <c r="CL101" s="781">
        <v>500</v>
      </c>
      <c r="CM101" s="801"/>
      <c r="CN101" s="802" t="s">
        <v>695</v>
      </c>
      <c r="CO101" s="801"/>
      <c r="CP101" s="801"/>
      <c r="CQ101" s="802"/>
      <c r="CR101" s="775">
        <v>98.45</v>
      </c>
      <c r="CS101" s="801"/>
      <c r="CT101" s="801"/>
      <c r="CU101" s="801"/>
      <c r="CV101" s="104" t="s">
        <v>210</v>
      </c>
      <c r="CW101" s="805">
        <v>97.2</v>
      </c>
      <c r="CX101" s="801"/>
      <c r="CY101" s="801"/>
      <c r="CZ101" s="806" t="s">
        <v>248</v>
      </c>
      <c r="DA101" s="781">
        <v>110.11</v>
      </c>
      <c r="DB101" s="781">
        <v>98.66</v>
      </c>
      <c r="DC101" s="104" t="s">
        <v>488</v>
      </c>
      <c r="DD101" s="775">
        <v>97.12</v>
      </c>
      <c r="DE101" s="801"/>
      <c r="DF101" s="104" t="s">
        <v>222</v>
      </c>
      <c r="DG101" s="800"/>
      <c r="DH101" s="801"/>
      <c r="DI101" s="802"/>
      <c r="DJ101" s="830">
        <v>95.1</v>
      </c>
      <c r="DK101" s="831"/>
      <c r="DL101" s="104" t="s">
        <v>437</v>
      </c>
      <c r="DM101" s="785">
        <v>100.19</v>
      </c>
      <c r="DN101" s="783"/>
      <c r="DO101" s="802" t="s">
        <v>212</v>
      </c>
      <c r="DP101" s="785">
        <v>100.11</v>
      </c>
      <c r="DQ101" s="830">
        <v>264.97000000000003</v>
      </c>
      <c r="DR101" s="783"/>
      <c r="DS101" s="783"/>
      <c r="DT101" s="783"/>
      <c r="DU101" s="783"/>
      <c r="DV101" s="104" t="s">
        <v>982</v>
      </c>
      <c r="DW101" s="775">
        <v>85.85</v>
      </c>
      <c r="DX101" s="801"/>
      <c r="DY101" s="776"/>
      <c r="DZ101" s="104" t="s">
        <v>1047</v>
      </c>
      <c r="EA101" s="775">
        <v>202.2</v>
      </c>
      <c r="EB101" s="801"/>
      <c r="EC101" s="802" t="s">
        <v>1103</v>
      </c>
      <c r="ED101" s="775">
        <v>86.94</v>
      </c>
      <c r="EE101" s="801"/>
      <c r="EF101" s="104" t="s">
        <v>731</v>
      </c>
      <c r="EG101" s="785">
        <v>85.85</v>
      </c>
      <c r="EH101" s="831"/>
      <c r="EI101" s="831"/>
      <c r="EJ101" s="831"/>
      <c r="EK101" s="479" t="s">
        <v>1157</v>
      </c>
      <c r="EL101" s="785">
        <v>140.05000000000001</v>
      </c>
      <c r="EM101" s="783"/>
      <c r="EN101" s="777" t="s">
        <v>1188</v>
      </c>
      <c r="EO101" s="830">
        <v>130.66</v>
      </c>
      <c r="EP101" s="783"/>
      <c r="EQ101" s="783"/>
      <c r="ER101" s="479" t="s">
        <v>1196</v>
      </c>
      <c r="ES101" s="775">
        <v>95.22</v>
      </c>
      <c r="ET101" s="782"/>
      <c r="EU101" s="776"/>
      <c r="EV101" s="479" t="s">
        <v>1236</v>
      </c>
      <c r="EW101" s="775">
        <v>129.38999999999999</v>
      </c>
      <c r="EX101" s="479"/>
      <c r="EY101" s="777" t="s">
        <v>1227</v>
      </c>
      <c r="EZ101" s="776"/>
      <c r="FA101" s="776"/>
      <c r="FB101" s="786"/>
      <c r="FC101" s="102">
        <f t="shared" si="14"/>
        <v>3095.9199999999996</v>
      </c>
      <c r="FD101" s="528">
        <f t="shared" si="15"/>
        <v>3095.9199999999992</v>
      </c>
      <c r="FE101" s="684"/>
      <c r="FF101" s="164">
        <f t="shared" ref="FF101:FF124" si="26">FD101-FC101</f>
        <v>0</v>
      </c>
      <c r="FG101" s="64"/>
      <c r="FH101" s="165"/>
      <c r="FI101" s="203"/>
      <c r="FK101" s="2"/>
      <c r="FL101" s="2"/>
      <c r="FM101" s="2"/>
      <c r="FN101" s="2"/>
    </row>
    <row r="102" spans="1:172" s="166" customFormat="1" ht="20.25" customHeight="1" x14ac:dyDescent="0.25">
      <c r="A102" s="445">
        <f t="shared" si="13"/>
        <v>44</v>
      </c>
      <c r="B102" s="517" t="s">
        <v>76</v>
      </c>
      <c r="C102" s="640" t="s">
        <v>30</v>
      </c>
      <c r="D102" s="67" t="s">
        <v>696</v>
      </c>
      <c r="E102" s="479" t="s">
        <v>697</v>
      </c>
      <c r="F102" s="105" t="s">
        <v>698</v>
      </c>
      <c r="G102" s="70"/>
      <c r="H102" s="71" t="s">
        <v>699</v>
      </c>
      <c r="I102" s="822">
        <v>218.51</v>
      </c>
      <c r="J102" s="822">
        <v>227.15</v>
      </c>
      <c r="K102" s="822">
        <v>103.12</v>
      </c>
      <c r="L102" s="822">
        <v>109.03</v>
      </c>
      <c r="M102" s="822">
        <v>109.28</v>
      </c>
      <c r="N102" s="822">
        <v>136.75</v>
      </c>
      <c r="O102" s="822">
        <v>135.16999999999999</v>
      </c>
      <c r="P102" s="822">
        <v>140.26</v>
      </c>
      <c r="Q102" s="822">
        <v>116.88</v>
      </c>
      <c r="R102" s="822">
        <v>110.21</v>
      </c>
      <c r="S102" s="822">
        <v>106.25</v>
      </c>
      <c r="T102" s="822">
        <v>103.87</v>
      </c>
      <c r="U102" s="822">
        <v>102.7</v>
      </c>
      <c r="V102" s="822">
        <v>102.94</v>
      </c>
      <c r="W102" s="822">
        <v>101.77</v>
      </c>
      <c r="X102" s="822">
        <v>98.98</v>
      </c>
      <c r="Y102" s="833">
        <v>103.5</v>
      </c>
      <c r="Z102" s="756">
        <v>103.5</v>
      </c>
      <c r="AA102" s="756">
        <v>85.85</v>
      </c>
      <c r="AB102" s="756">
        <v>109.81</v>
      </c>
      <c r="AC102" s="758">
        <v>100.96</v>
      </c>
      <c r="AD102" s="759">
        <v>85.85</v>
      </c>
      <c r="AE102" s="760">
        <v>85.85</v>
      </c>
      <c r="AF102" s="760">
        <v>138.79</v>
      </c>
      <c r="AG102" s="760">
        <v>100.47</v>
      </c>
      <c r="AH102" s="760">
        <v>89.55</v>
      </c>
      <c r="AI102" s="760">
        <v>117.2</v>
      </c>
      <c r="AJ102" s="750">
        <f t="shared" si="25"/>
        <v>3144.1999999999994</v>
      </c>
      <c r="AK102" s="926"/>
      <c r="AL102" s="846"/>
      <c r="AM102" s="793"/>
      <c r="AN102" s="825"/>
      <c r="AO102" s="793"/>
      <c r="AP102" s="825"/>
      <c r="AQ102" s="793"/>
      <c r="AR102" s="794"/>
      <c r="AS102" s="795"/>
      <c r="AT102" s="146"/>
      <c r="AU102" s="794"/>
      <c r="AV102" s="793"/>
      <c r="AW102" s="794"/>
      <c r="AX102" s="793"/>
      <c r="AY102" s="794"/>
      <c r="AZ102" s="793"/>
      <c r="BA102" s="794"/>
      <c r="BB102" s="793"/>
      <c r="BC102" s="794"/>
      <c r="BD102" s="795"/>
      <c r="BE102" s="795"/>
      <c r="BF102" s="146"/>
      <c r="BG102" s="794"/>
      <c r="BH102" s="145"/>
      <c r="BI102" s="145"/>
      <c r="BJ102" s="796"/>
      <c r="BK102" s="794"/>
      <c r="BL102" s="795"/>
      <c r="BM102" s="795"/>
      <c r="BN102" s="795"/>
      <c r="BO102" s="793"/>
      <c r="BP102" s="837">
        <v>109.28</v>
      </c>
      <c r="BQ102" s="795"/>
      <c r="BR102" s="795"/>
      <c r="BS102" s="146">
        <v>43661</v>
      </c>
      <c r="BT102" s="886">
        <v>548.53</v>
      </c>
      <c r="BU102" s="873">
        <v>136.75</v>
      </c>
      <c r="BV102" s="161"/>
      <c r="BW102" s="161"/>
      <c r="BX102" s="161"/>
      <c r="BY102" s="161"/>
      <c r="BZ102" s="162" t="s">
        <v>700</v>
      </c>
      <c r="CA102" s="799">
        <v>135.16999999999999</v>
      </c>
      <c r="CB102" s="798"/>
      <c r="CC102" s="146">
        <v>43712</v>
      </c>
      <c r="CD102" s="799">
        <v>140.26</v>
      </c>
      <c r="CE102" s="798"/>
      <c r="CF102" s="146">
        <v>43746</v>
      </c>
      <c r="CG102" s="803">
        <v>116.88</v>
      </c>
      <c r="CH102" s="801"/>
      <c r="CI102" s="162"/>
      <c r="CJ102" s="162">
        <v>43787</v>
      </c>
      <c r="CK102" s="775">
        <v>110.21</v>
      </c>
      <c r="CL102" s="807"/>
      <c r="CM102" s="801"/>
      <c r="CN102" s="802" t="s">
        <v>701</v>
      </c>
      <c r="CO102" s="803">
        <v>215.53</v>
      </c>
      <c r="CP102" s="801"/>
      <c r="CQ102" s="802" t="s">
        <v>246</v>
      </c>
      <c r="CR102" s="775">
        <v>103.87</v>
      </c>
      <c r="CS102" s="801"/>
      <c r="CT102" s="801"/>
      <c r="CU102" s="801"/>
      <c r="CV102" s="104" t="s">
        <v>210</v>
      </c>
      <c r="CW102" s="805">
        <v>102.7</v>
      </c>
      <c r="CX102" s="801"/>
      <c r="CY102" s="801"/>
      <c r="CZ102" s="806" t="s">
        <v>265</v>
      </c>
      <c r="DA102" s="801"/>
      <c r="DB102" s="801"/>
      <c r="DC102" s="104"/>
      <c r="DD102" s="775">
        <v>102.94</v>
      </c>
      <c r="DE102" s="801"/>
      <c r="DF102" s="104" t="s">
        <v>325</v>
      </c>
      <c r="DG102" s="775">
        <v>101.77</v>
      </c>
      <c r="DH102" s="801"/>
      <c r="DI102" s="802" t="s">
        <v>211</v>
      </c>
      <c r="DJ102" s="830">
        <v>98.98</v>
      </c>
      <c r="DK102" s="831"/>
      <c r="DL102" s="104" t="s">
        <v>281</v>
      </c>
      <c r="DM102" s="785">
        <v>103.5</v>
      </c>
      <c r="DN102" s="783"/>
      <c r="DO102" s="802" t="s">
        <v>225</v>
      </c>
      <c r="DP102" s="785">
        <v>103.5</v>
      </c>
      <c r="DQ102" s="831"/>
      <c r="DR102" s="831"/>
      <c r="DS102" s="831"/>
      <c r="DT102" s="831"/>
      <c r="DU102" s="831"/>
      <c r="DV102" s="104" t="s">
        <v>998</v>
      </c>
      <c r="DW102" s="775">
        <v>195.66</v>
      </c>
      <c r="DX102" s="801"/>
      <c r="DY102" s="776"/>
      <c r="DZ102" s="104" t="s">
        <v>1067</v>
      </c>
      <c r="EA102" s="775">
        <v>100.96</v>
      </c>
      <c r="EB102" s="801"/>
      <c r="EC102" s="802" t="s">
        <v>1109</v>
      </c>
      <c r="ED102" s="775">
        <v>85.85</v>
      </c>
      <c r="EE102" s="801"/>
      <c r="EF102" s="479" t="s">
        <v>731</v>
      </c>
      <c r="EG102" s="785">
        <v>85.85</v>
      </c>
      <c r="EH102" s="783"/>
      <c r="EI102" s="783"/>
      <c r="EJ102" s="783"/>
      <c r="EK102" s="479" t="s">
        <v>1160</v>
      </c>
      <c r="EL102" s="785">
        <v>138.79</v>
      </c>
      <c r="EM102" s="783"/>
      <c r="EN102" s="777" t="s">
        <v>1188</v>
      </c>
      <c r="EO102" s="830">
        <v>100.47</v>
      </c>
      <c r="EP102" s="783"/>
      <c r="EQ102" s="783"/>
      <c r="ER102" s="479" t="s">
        <v>1196</v>
      </c>
      <c r="ES102" s="775">
        <v>89.55</v>
      </c>
      <c r="ET102" s="782"/>
      <c r="EU102" s="776"/>
      <c r="EV102" s="479" t="s">
        <v>1226</v>
      </c>
      <c r="EW102" s="778"/>
      <c r="EX102" s="479"/>
      <c r="EY102" s="777"/>
      <c r="EZ102" s="776"/>
      <c r="FA102" s="776"/>
      <c r="FB102" s="786"/>
      <c r="FC102" s="102">
        <f t="shared" si="14"/>
        <v>3144.1999999999994</v>
      </c>
      <c r="FD102" s="528">
        <f t="shared" si="15"/>
        <v>3026.9999999999995</v>
      </c>
      <c r="FE102" s="684"/>
      <c r="FF102" s="164">
        <f t="shared" si="26"/>
        <v>-117.19999999999982</v>
      </c>
      <c r="FG102" s="64"/>
      <c r="FH102" s="194"/>
      <c r="FI102" s="190"/>
      <c r="FJ102" s="191"/>
      <c r="FK102" s="204"/>
    </row>
    <row r="103" spans="1:172" s="204" customFormat="1" ht="20.25" customHeight="1" x14ac:dyDescent="0.25">
      <c r="A103" s="445">
        <f t="shared" si="13"/>
        <v>45</v>
      </c>
      <c r="B103" s="937" t="s">
        <v>73</v>
      </c>
      <c r="C103" s="935" t="s">
        <v>702</v>
      </c>
      <c r="D103" s="132" t="s">
        <v>703</v>
      </c>
      <c r="E103" s="133" t="s">
        <v>704</v>
      </c>
      <c r="F103" s="112" t="s">
        <v>705</v>
      </c>
      <c r="G103" s="70"/>
      <c r="H103" s="71" t="s">
        <v>706</v>
      </c>
      <c r="I103" s="755">
        <v>226.24</v>
      </c>
      <c r="J103" s="755">
        <v>219.42</v>
      </c>
      <c r="K103" s="755">
        <v>100.85</v>
      </c>
      <c r="L103" s="755">
        <v>112.67</v>
      </c>
      <c r="M103" s="755">
        <v>109.28</v>
      </c>
      <c r="N103" s="755">
        <v>142.62</v>
      </c>
      <c r="O103" s="755">
        <v>116.03</v>
      </c>
      <c r="P103" s="755">
        <v>119.95</v>
      </c>
      <c r="Q103" s="755">
        <v>108.96</v>
      </c>
      <c r="R103" s="755">
        <v>95.71</v>
      </c>
      <c r="S103" s="755">
        <v>89.57</v>
      </c>
      <c r="T103" s="755">
        <v>94.21</v>
      </c>
      <c r="U103" s="755">
        <v>93.45</v>
      </c>
      <c r="V103" s="755">
        <v>93.65</v>
      </c>
      <c r="W103" s="755">
        <v>92.8</v>
      </c>
      <c r="X103" s="755">
        <v>85.85</v>
      </c>
      <c r="Y103" s="787">
        <v>94.58</v>
      </c>
      <c r="Z103" s="756">
        <v>94.58</v>
      </c>
      <c r="AA103" s="756">
        <v>85.85</v>
      </c>
      <c r="AB103" s="756">
        <v>101.48</v>
      </c>
      <c r="AC103" s="758">
        <v>95.47</v>
      </c>
      <c r="AD103" s="759">
        <v>86.05</v>
      </c>
      <c r="AE103" s="760">
        <v>85.85</v>
      </c>
      <c r="AF103" s="760">
        <v>125.42</v>
      </c>
      <c r="AG103" s="760">
        <v>128.93</v>
      </c>
      <c r="AH103" s="760">
        <v>100.92</v>
      </c>
      <c r="AI103" s="760">
        <v>122.94</v>
      </c>
      <c r="AJ103" s="790">
        <f>SUM(I103:AI103)</f>
        <v>3023.33</v>
      </c>
      <c r="AK103" s="936"/>
      <c r="AL103" s="846"/>
      <c r="AM103" s="793"/>
      <c r="AN103" s="794"/>
      <c r="AO103" s="793"/>
      <c r="AP103" s="825"/>
      <c r="AQ103" s="793"/>
      <c r="AR103" s="794"/>
      <c r="AS103" s="795"/>
      <c r="AT103" s="146"/>
      <c r="AU103" s="794"/>
      <c r="AV103" s="793"/>
      <c r="AW103" s="794"/>
      <c r="AX103" s="793"/>
      <c r="AY103" s="794"/>
      <c r="AZ103" s="793"/>
      <c r="BA103" s="794"/>
      <c r="BB103" s="793"/>
      <c r="BC103" s="794"/>
      <c r="BD103" s="795"/>
      <c r="BE103" s="795"/>
      <c r="BF103" s="146"/>
      <c r="BG103" s="837">
        <v>445.66</v>
      </c>
      <c r="BH103" s="145"/>
      <c r="BI103" s="795"/>
      <c r="BJ103" s="162">
        <v>43614</v>
      </c>
      <c r="BK103" s="794"/>
      <c r="BL103" s="795"/>
      <c r="BM103" s="795"/>
      <c r="BN103" s="795"/>
      <c r="BO103" s="793"/>
      <c r="BP103" s="838">
        <v>112.67</v>
      </c>
      <c r="BQ103" s="848">
        <v>109.28</v>
      </c>
      <c r="BR103" s="145"/>
      <c r="BS103" s="146" t="s">
        <v>429</v>
      </c>
      <c r="BT103" s="849"/>
      <c r="BU103" s="161"/>
      <c r="BV103" s="161"/>
      <c r="BW103" s="161"/>
      <c r="BX103" s="161"/>
      <c r="BY103" s="161"/>
      <c r="BZ103" s="162"/>
      <c r="CA103" s="799">
        <v>116.03</v>
      </c>
      <c r="CB103" s="798"/>
      <c r="CC103" s="146">
        <v>43724</v>
      </c>
      <c r="CD103" s="872">
        <v>119.95</v>
      </c>
      <c r="CE103" s="798"/>
      <c r="CF103" s="146">
        <v>43762</v>
      </c>
      <c r="CG103" s="797"/>
      <c r="CH103" s="798"/>
      <c r="CI103" s="798"/>
      <c r="CJ103" s="162"/>
      <c r="CK103" s="804">
        <v>95.71</v>
      </c>
      <c r="CL103" s="801"/>
      <c r="CM103" s="801"/>
      <c r="CN103" s="802" t="s">
        <v>305</v>
      </c>
      <c r="CO103" s="803">
        <v>89.57</v>
      </c>
      <c r="CP103" s="803">
        <v>142.62</v>
      </c>
      <c r="CQ103" s="802" t="s">
        <v>707</v>
      </c>
      <c r="CR103" s="775">
        <v>108.96</v>
      </c>
      <c r="CS103" s="781">
        <v>195.06</v>
      </c>
      <c r="CT103" s="801"/>
      <c r="CU103" s="801"/>
      <c r="CV103" s="104" t="s">
        <v>568</v>
      </c>
      <c r="CW103" s="854"/>
      <c r="CX103" s="801"/>
      <c r="CY103" s="801"/>
      <c r="CZ103" s="806"/>
      <c r="DA103" s="801"/>
      <c r="DB103" s="801"/>
      <c r="DC103" s="104"/>
      <c r="DD103" s="775">
        <v>93.65</v>
      </c>
      <c r="DE103" s="801"/>
      <c r="DF103" s="104" t="s">
        <v>365</v>
      </c>
      <c r="DG103" s="775">
        <v>92.8</v>
      </c>
      <c r="DH103" s="801"/>
      <c r="DI103" s="802" t="s">
        <v>307</v>
      </c>
      <c r="DJ103" s="830">
        <v>85.85</v>
      </c>
      <c r="DK103" s="831"/>
      <c r="DL103" s="104" t="s">
        <v>708</v>
      </c>
      <c r="DM103" s="832"/>
      <c r="DN103" s="783"/>
      <c r="DO103" s="802"/>
      <c r="DP103" s="785">
        <v>94.58</v>
      </c>
      <c r="DQ103" s="830">
        <v>50</v>
      </c>
      <c r="DR103" s="831"/>
      <c r="DS103" s="831"/>
      <c r="DT103" s="831"/>
      <c r="DU103" s="831"/>
      <c r="DV103" s="104" t="s">
        <v>989</v>
      </c>
      <c r="DW103" s="775">
        <v>35.85</v>
      </c>
      <c r="DX103" s="801"/>
      <c r="DY103" s="776"/>
      <c r="DZ103" s="104" t="s">
        <v>1067</v>
      </c>
      <c r="EA103" s="800"/>
      <c r="EB103" s="801"/>
      <c r="EC103" s="802"/>
      <c r="ED103" s="775">
        <v>86.05</v>
      </c>
      <c r="EE103" s="781">
        <v>95.47</v>
      </c>
      <c r="EF103" s="104" t="s">
        <v>1139</v>
      </c>
      <c r="EG103" s="785">
        <v>85.85</v>
      </c>
      <c r="EH103" s="831">
        <v>101.48</v>
      </c>
      <c r="EI103" s="831"/>
      <c r="EJ103" s="831"/>
      <c r="EK103" s="479" t="s">
        <v>1160</v>
      </c>
      <c r="EL103" s="785">
        <v>125.42</v>
      </c>
      <c r="EM103" s="783"/>
      <c r="EN103" s="777" t="s">
        <v>1188</v>
      </c>
      <c r="EO103" s="830">
        <v>128.93</v>
      </c>
      <c r="EP103" s="783"/>
      <c r="EQ103" s="783"/>
      <c r="ER103" s="479" t="s">
        <v>1199</v>
      </c>
      <c r="ES103" s="775">
        <v>100.92</v>
      </c>
      <c r="ET103" s="1195"/>
      <c r="EU103" s="776"/>
      <c r="EV103" s="479" t="s">
        <v>1234</v>
      </c>
      <c r="EW103" s="775">
        <v>122.94</v>
      </c>
      <c r="EX103" s="479"/>
      <c r="EY103" s="777" t="s">
        <v>239</v>
      </c>
      <c r="EZ103" s="776"/>
      <c r="FA103" s="776"/>
      <c r="FB103" s="786"/>
      <c r="FC103" s="102">
        <f t="shared" si="14"/>
        <v>3023.33</v>
      </c>
      <c r="FD103" s="528">
        <f t="shared" si="15"/>
        <v>2835.2999999999997</v>
      </c>
      <c r="FE103" s="684"/>
      <c r="FF103" s="193">
        <f>(FD103-(BG103+BP103+BQ103+CA103+CD103+CK103+CO103+CP103+CR103+CS103+DD103+DG103+DJ103))-(FC103-(I103+J103+K103+L103+M103+N103+O103+P103+Q103+R103+S103+T103+U103+V103+W103+X103+Y103))</f>
        <v>0</v>
      </c>
      <c r="FG103" s="122">
        <f>(FC103-FD103+FF103)*-1</f>
        <v>-188.0300000000002</v>
      </c>
      <c r="FH103" s="198"/>
      <c r="FI103" s="190"/>
      <c r="FJ103" s="191"/>
    </row>
    <row r="104" spans="1:172" s="674" customFormat="1" ht="20.25" customHeight="1" x14ac:dyDescent="0.25">
      <c r="A104" s="445">
        <f t="shared" si="13"/>
        <v>46</v>
      </c>
      <c r="B104" s="937" t="s">
        <v>1126</v>
      </c>
      <c r="C104" s="640" t="s">
        <v>1135</v>
      </c>
      <c r="D104" s="432" t="s">
        <v>1136</v>
      </c>
      <c r="E104" s="133"/>
      <c r="F104" s="754"/>
      <c r="G104" s="650"/>
      <c r="H104" s="651"/>
      <c r="I104" s="938"/>
      <c r="J104" s="938"/>
      <c r="K104" s="938"/>
      <c r="L104" s="938"/>
      <c r="M104" s="938"/>
      <c r="N104" s="938"/>
      <c r="O104" s="938"/>
      <c r="P104" s="938"/>
      <c r="Q104" s="938"/>
      <c r="R104" s="938"/>
      <c r="S104" s="938"/>
      <c r="T104" s="938"/>
      <c r="U104" s="938"/>
      <c r="V104" s="938"/>
      <c r="W104" s="938"/>
      <c r="X104" s="938"/>
      <c r="Y104" s="939"/>
      <c r="Z104" s="756"/>
      <c r="AA104" s="756"/>
      <c r="AB104" s="756"/>
      <c r="AC104" s="758"/>
      <c r="AD104" s="759"/>
      <c r="AE104" s="760">
        <v>85.85</v>
      </c>
      <c r="AF104" s="760">
        <v>85.85</v>
      </c>
      <c r="AG104" s="760">
        <v>85.85</v>
      </c>
      <c r="AH104" s="760">
        <v>88.33</v>
      </c>
      <c r="AI104" s="760">
        <v>85.85</v>
      </c>
      <c r="AJ104" s="907">
        <f>SUM(I104:AI104)</f>
        <v>431.7299999999999</v>
      </c>
      <c r="AK104" s="940"/>
      <c r="AL104" s="929"/>
      <c r="AM104" s="764"/>
      <c r="AN104" s="765"/>
      <c r="AO104" s="764"/>
      <c r="AP104" s="941"/>
      <c r="AQ104" s="764"/>
      <c r="AR104" s="765"/>
      <c r="AS104" s="766"/>
      <c r="AT104" s="767"/>
      <c r="AU104" s="765"/>
      <c r="AV104" s="764"/>
      <c r="AW104" s="765"/>
      <c r="AX104" s="764"/>
      <c r="AY104" s="765"/>
      <c r="AZ104" s="764"/>
      <c r="BA104" s="765"/>
      <c r="BB104" s="764"/>
      <c r="BC104" s="765"/>
      <c r="BD104" s="766"/>
      <c r="BE104" s="766"/>
      <c r="BF104" s="767"/>
      <c r="BG104" s="941"/>
      <c r="BH104" s="768"/>
      <c r="BI104" s="766"/>
      <c r="BJ104" s="772"/>
      <c r="BK104" s="765"/>
      <c r="BL104" s="766"/>
      <c r="BM104" s="766"/>
      <c r="BN104" s="766"/>
      <c r="BO104" s="764"/>
      <c r="BP104" s="765"/>
      <c r="BQ104" s="766"/>
      <c r="BR104" s="768"/>
      <c r="BS104" s="767"/>
      <c r="BT104" s="930"/>
      <c r="BU104" s="771"/>
      <c r="BV104" s="771"/>
      <c r="BW104" s="771"/>
      <c r="BX104" s="771"/>
      <c r="BY104" s="771"/>
      <c r="BZ104" s="772"/>
      <c r="CA104" s="773"/>
      <c r="CB104" s="774"/>
      <c r="CC104" s="767"/>
      <c r="CD104" s="773"/>
      <c r="CE104" s="774"/>
      <c r="CF104" s="767"/>
      <c r="CG104" s="774"/>
      <c r="CH104" s="774"/>
      <c r="CI104" s="774"/>
      <c r="CJ104" s="772"/>
      <c r="CK104" s="778"/>
      <c r="CL104" s="776"/>
      <c r="CM104" s="776"/>
      <c r="CN104" s="777"/>
      <c r="CO104" s="776"/>
      <c r="CP104" s="776"/>
      <c r="CQ104" s="777"/>
      <c r="CR104" s="778"/>
      <c r="CS104" s="776"/>
      <c r="CT104" s="776"/>
      <c r="CU104" s="776"/>
      <c r="CV104" s="479"/>
      <c r="CW104" s="779"/>
      <c r="CX104" s="776"/>
      <c r="CY104" s="776"/>
      <c r="CZ104" s="780"/>
      <c r="DA104" s="776"/>
      <c r="DB104" s="776"/>
      <c r="DC104" s="479"/>
      <c r="DD104" s="778"/>
      <c r="DE104" s="776"/>
      <c r="DF104" s="479"/>
      <c r="DG104" s="778"/>
      <c r="DH104" s="776"/>
      <c r="DI104" s="777"/>
      <c r="DJ104" s="783"/>
      <c r="DK104" s="783"/>
      <c r="DL104" s="479"/>
      <c r="DM104" s="784"/>
      <c r="DN104" s="783"/>
      <c r="DO104" s="777"/>
      <c r="DP104" s="784"/>
      <c r="DQ104" s="783"/>
      <c r="DR104" s="783"/>
      <c r="DS104" s="783"/>
      <c r="DT104" s="783"/>
      <c r="DU104" s="783"/>
      <c r="DV104" s="479"/>
      <c r="DW104" s="778"/>
      <c r="DX104" s="776"/>
      <c r="DY104" s="776"/>
      <c r="DZ104" s="479"/>
      <c r="EA104" s="778"/>
      <c r="EB104" s="776"/>
      <c r="EC104" s="777"/>
      <c r="ED104" s="778"/>
      <c r="EE104" s="479"/>
      <c r="EF104" s="479"/>
      <c r="EG104" s="784"/>
      <c r="EH104" s="783"/>
      <c r="EI104" s="783"/>
      <c r="EJ104" s="783"/>
      <c r="EK104" s="479"/>
      <c r="EL104" s="784"/>
      <c r="EM104" s="783"/>
      <c r="EN104" s="777"/>
      <c r="EO104" s="830">
        <v>171.7</v>
      </c>
      <c r="EP104" s="830">
        <v>85.85</v>
      </c>
      <c r="EQ104" s="783"/>
      <c r="ER104" s="479" t="s">
        <v>1203</v>
      </c>
      <c r="ES104" s="1186">
        <v>88.33</v>
      </c>
      <c r="ET104" s="776"/>
      <c r="EU104" s="776"/>
      <c r="EV104" s="479"/>
      <c r="EW104" s="775">
        <v>88.33</v>
      </c>
      <c r="EX104" s="479"/>
      <c r="EY104" s="777" t="s">
        <v>780</v>
      </c>
      <c r="EZ104" s="776"/>
      <c r="FA104" s="776"/>
      <c r="FB104" s="786"/>
      <c r="FC104" s="528">
        <f t="shared" si="14"/>
        <v>431.7299999999999</v>
      </c>
      <c r="FD104" s="528">
        <f t="shared" si="15"/>
        <v>434.20999999999992</v>
      </c>
      <c r="FE104" s="683"/>
      <c r="FF104" s="444">
        <f t="shared" si="26"/>
        <v>2.4800000000000182</v>
      </c>
      <c r="FG104" s="464"/>
      <c r="FH104" s="465"/>
      <c r="FI104" s="430"/>
      <c r="FJ104" s="466"/>
    </row>
    <row r="105" spans="1:172" s="166" customFormat="1" ht="20.25" customHeight="1" x14ac:dyDescent="0.25">
      <c r="A105" s="445">
        <f t="shared" si="13"/>
        <v>47</v>
      </c>
      <c r="B105" s="517" t="s">
        <v>74</v>
      </c>
      <c r="C105" s="66" t="s">
        <v>31</v>
      </c>
      <c r="D105" s="432" t="s">
        <v>709</v>
      </c>
      <c r="E105" s="852" t="s">
        <v>710</v>
      </c>
      <c r="F105" s="150" t="s">
        <v>697</v>
      </c>
      <c r="G105" s="70"/>
      <c r="H105" s="71" t="s">
        <v>711</v>
      </c>
      <c r="I105" s="822">
        <v>222.15</v>
      </c>
      <c r="J105" s="822">
        <v>232.15</v>
      </c>
      <c r="K105" s="822">
        <v>109.94</v>
      </c>
      <c r="L105" s="822">
        <v>122.66</v>
      </c>
      <c r="M105" s="822">
        <v>137.21</v>
      </c>
      <c r="N105" s="822">
        <v>176.66</v>
      </c>
      <c r="O105" s="822">
        <v>257.33999999999997</v>
      </c>
      <c r="P105" s="822">
        <v>277.33999999999997</v>
      </c>
      <c r="Q105" s="822">
        <v>173.43</v>
      </c>
      <c r="R105" s="822">
        <v>137.97999999999999</v>
      </c>
      <c r="S105" s="822">
        <v>120.39</v>
      </c>
      <c r="T105" s="822">
        <v>107.95</v>
      </c>
      <c r="U105" s="822">
        <v>105.32</v>
      </c>
      <c r="V105" s="822">
        <v>103.79</v>
      </c>
      <c r="W105" s="822">
        <v>102.49</v>
      </c>
      <c r="X105" s="822">
        <v>102.09</v>
      </c>
      <c r="Y105" s="833">
        <v>105</v>
      </c>
      <c r="Z105" s="756">
        <v>105</v>
      </c>
      <c r="AA105" s="756">
        <v>85.85</v>
      </c>
      <c r="AB105" s="756">
        <v>105.81</v>
      </c>
      <c r="AC105" s="758">
        <v>98.66</v>
      </c>
      <c r="AD105" s="759">
        <v>107.02</v>
      </c>
      <c r="AE105" s="760">
        <v>85.85</v>
      </c>
      <c r="AF105" s="760">
        <v>85.85</v>
      </c>
      <c r="AG105" s="760">
        <v>133.97999999999999</v>
      </c>
      <c r="AH105" s="760">
        <v>101.59</v>
      </c>
      <c r="AI105" s="760">
        <v>126.65</v>
      </c>
      <c r="AJ105" s="750">
        <f t="shared" ref="AJ105:AJ107" si="27">SUM(I105:AI105)</f>
        <v>3630.1499999999996</v>
      </c>
      <c r="AK105" s="791"/>
      <c r="AL105" s="846"/>
      <c r="AM105" s="793"/>
      <c r="AN105" s="794"/>
      <c r="AO105" s="793"/>
      <c r="AP105" s="825"/>
      <c r="AQ105" s="793"/>
      <c r="AR105" s="825"/>
      <c r="AS105" s="145"/>
      <c r="AT105" s="146"/>
      <c r="AU105" s="794"/>
      <c r="AV105" s="793"/>
      <c r="AW105" s="794"/>
      <c r="AX105" s="793"/>
      <c r="AY105" s="794"/>
      <c r="AZ105" s="793"/>
      <c r="BA105" s="794"/>
      <c r="BB105" s="793"/>
      <c r="BC105" s="794"/>
      <c r="BD105" s="795"/>
      <c r="BE105" s="795"/>
      <c r="BF105" s="146"/>
      <c r="BG105" s="837">
        <v>109.94</v>
      </c>
      <c r="BH105" s="145"/>
      <c r="BI105" s="795"/>
      <c r="BJ105" s="162">
        <v>43605</v>
      </c>
      <c r="BK105" s="794"/>
      <c r="BL105" s="795"/>
      <c r="BM105" s="795"/>
      <c r="BN105" s="795"/>
      <c r="BO105" s="793"/>
      <c r="BP105" s="838">
        <v>137.21</v>
      </c>
      <c r="BQ105" s="848">
        <v>88.68</v>
      </c>
      <c r="BR105" s="145"/>
      <c r="BS105" s="146" t="s">
        <v>712</v>
      </c>
      <c r="BT105" s="770">
        <v>176.66</v>
      </c>
      <c r="BU105" s="161"/>
      <c r="BV105" s="161"/>
      <c r="BW105" s="161"/>
      <c r="BX105" s="161"/>
      <c r="BY105" s="161"/>
      <c r="BZ105" s="162">
        <v>43693</v>
      </c>
      <c r="CA105" s="799">
        <v>257.33999999999997</v>
      </c>
      <c r="CB105" s="798"/>
      <c r="CC105" s="146">
        <v>43718</v>
      </c>
      <c r="CD105" s="872">
        <v>277.33999999999997</v>
      </c>
      <c r="CE105" s="798"/>
      <c r="CF105" s="146">
        <v>43762</v>
      </c>
      <c r="CG105" s="803">
        <v>173.43</v>
      </c>
      <c r="CH105" s="801"/>
      <c r="CI105" s="162"/>
      <c r="CJ105" s="162">
        <v>43787</v>
      </c>
      <c r="CK105" s="775">
        <v>137.97999999999999</v>
      </c>
      <c r="CL105" s="801"/>
      <c r="CM105" s="801"/>
      <c r="CN105" s="802" t="s">
        <v>286</v>
      </c>
      <c r="CO105" s="803">
        <v>300</v>
      </c>
      <c r="CP105" s="801"/>
      <c r="CQ105" s="802" t="s">
        <v>263</v>
      </c>
      <c r="CR105" s="775">
        <v>300</v>
      </c>
      <c r="CS105" s="801"/>
      <c r="CT105" s="801"/>
      <c r="CU105" s="801"/>
      <c r="CV105" s="104" t="s">
        <v>264</v>
      </c>
      <c r="CW105" s="829">
        <v>221.94</v>
      </c>
      <c r="CX105" s="801"/>
      <c r="CY105" s="801"/>
      <c r="CZ105" s="806" t="s">
        <v>497</v>
      </c>
      <c r="DA105" s="781">
        <v>103.79</v>
      </c>
      <c r="DB105" s="801"/>
      <c r="DC105" s="104" t="s">
        <v>249</v>
      </c>
      <c r="DD105" s="775">
        <v>102.49</v>
      </c>
      <c r="DE105" s="801"/>
      <c r="DF105" s="104" t="s">
        <v>523</v>
      </c>
      <c r="DG105" s="800"/>
      <c r="DH105" s="801"/>
      <c r="DI105" s="802"/>
      <c r="DJ105" s="830">
        <v>102.09</v>
      </c>
      <c r="DK105" s="830">
        <v>105</v>
      </c>
      <c r="DL105" s="104" t="s">
        <v>380</v>
      </c>
      <c r="DM105" s="832"/>
      <c r="DN105" s="783"/>
      <c r="DO105" s="802"/>
      <c r="DP105" s="785">
        <v>115</v>
      </c>
      <c r="DQ105" s="831"/>
      <c r="DR105" s="831"/>
      <c r="DS105" s="831"/>
      <c r="DT105" s="831"/>
      <c r="DU105" s="831"/>
      <c r="DV105" s="104" t="s">
        <v>981</v>
      </c>
      <c r="DW105" s="775">
        <v>75.849999999999994</v>
      </c>
      <c r="DX105" s="801"/>
      <c r="DY105" s="776"/>
      <c r="DZ105" s="104" t="s">
        <v>1049</v>
      </c>
      <c r="EA105" s="775">
        <v>204.47</v>
      </c>
      <c r="EB105" s="801"/>
      <c r="EC105" s="802" t="s">
        <v>1107</v>
      </c>
      <c r="ED105" s="775">
        <v>107.02</v>
      </c>
      <c r="EE105" s="104"/>
      <c r="EF105" s="104" t="s">
        <v>1128</v>
      </c>
      <c r="EG105" s="785">
        <v>85.85</v>
      </c>
      <c r="EH105" s="831"/>
      <c r="EI105" s="831"/>
      <c r="EJ105" s="831"/>
      <c r="EK105" s="479" t="s">
        <v>1157</v>
      </c>
      <c r="EL105" s="785">
        <v>85.85</v>
      </c>
      <c r="EM105" s="783"/>
      <c r="EN105" s="777" t="s">
        <v>1188</v>
      </c>
      <c r="EO105" s="830">
        <v>133.97999999999999</v>
      </c>
      <c r="EP105" s="783"/>
      <c r="EQ105" s="783"/>
      <c r="ER105" s="479" t="s">
        <v>1194</v>
      </c>
      <c r="ES105" s="931"/>
      <c r="ET105" s="776"/>
      <c r="EU105" s="776"/>
      <c r="EV105" s="782"/>
      <c r="EW105" s="775">
        <v>228.24</v>
      </c>
      <c r="EX105" s="479"/>
      <c r="EY105" s="777" t="s">
        <v>1254</v>
      </c>
      <c r="EZ105" s="781">
        <v>93.93</v>
      </c>
      <c r="FA105" s="776"/>
      <c r="FB105" s="786" t="s">
        <v>1256</v>
      </c>
      <c r="FC105" s="102">
        <f t="shared" si="14"/>
        <v>3630.1499999999996</v>
      </c>
      <c r="FD105" s="102">
        <f t="shared" si="15"/>
        <v>3724.0799999999995</v>
      </c>
      <c r="FE105" s="684"/>
      <c r="FF105" s="164">
        <f t="shared" si="26"/>
        <v>93.929999999999836</v>
      </c>
      <c r="FG105" s="64"/>
      <c r="FH105" s="198"/>
      <c r="FI105" s="190"/>
      <c r="FJ105" s="191"/>
    </row>
    <row r="106" spans="1:172" s="166" customFormat="1" ht="20.25" customHeight="1" x14ac:dyDescent="0.25">
      <c r="A106" s="445">
        <f t="shared" si="13"/>
        <v>48</v>
      </c>
      <c r="B106" s="517" t="s">
        <v>75</v>
      </c>
      <c r="C106" s="640" t="s">
        <v>32</v>
      </c>
      <c r="D106" s="111" t="s">
        <v>713</v>
      </c>
      <c r="E106" s="852" t="s">
        <v>714</v>
      </c>
      <c r="F106" s="105" t="s">
        <v>715</v>
      </c>
      <c r="G106" s="70"/>
      <c r="H106" s="71" t="s">
        <v>716</v>
      </c>
      <c r="I106" s="822">
        <v>239.88</v>
      </c>
      <c r="J106" s="822">
        <v>232.6</v>
      </c>
      <c r="K106" s="855">
        <v>111.76</v>
      </c>
      <c r="L106" s="822">
        <v>112.21</v>
      </c>
      <c r="M106" s="822">
        <v>113.73</v>
      </c>
      <c r="N106" s="822">
        <v>93.32</v>
      </c>
      <c r="O106" s="855">
        <v>120.8</v>
      </c>
      <c r="P106" s="855">
        <v>170.57</v>
      </c>
      <c r="Q106" s="822">
        <v>139.21</v>
      </c>
      <c r="R106" s="855">
        <v>121.48</v>
      </c>
      <c r="S106" s="822">
        <v>112.35</v>
      </c>
      <c r="T106" s="822">
        <v>107.75</v>
      </c>
      <c r="U106" s="822">
        <v>105.85</v>
      </c>
      <c r="V106" s="822">
        <v>104.92</v>
      </c>
      <c r="W106" s="822">
        <v>102.17</v>
      </c>
      <c r="X106" s="822">
        <v>101.4</v>
      </c>
      <c r="Y106" s="833">
        <v>106.66</v>
      </c>
      <c r="Z106" s="756">
        <v>106.66</v>
      </c>
      <c r="AA106" s="756">
        <v>85.85</v>
      </c>
      <c r="AB106" s="756">
        <v>112.59</v>
      </c>
      <c r="AC106" s="758">
        <v>102.94</v>
      </c>
      <c r="AD106" s="759">
        <v>96.27</v>
      </c>
      <c r="AE106" s="942">
        <v>85.85</v>
      </c>
      <c r="AF106" s="760">
        <v>162.91</v>
      </c>
      <c r="AG106" s="760">
        <v>95.59</v>
      </c>
      <c r="AH106" s="760">
        <v>93.61</v>
      </c>
      <c r="AI106" s="760">
        <v>115.67</v>
      </c>
      <c r="AJ106" s="750">
        <f t="shared" si="27"/>
        <v>3254.6</v>
      </c>
      <c r="AK106" s="791"/>
      <c r="AL106" s="846"/>
      <c r="AM106" s="793"/>
      <c r="AN106" s="794"/>
      <c r="AO106" s="793"/>
      <c r="AP106" s="794"/>
      <c r="AQ106" s="793"/>
      <c r="AR106" s="794"/>
      <c r="AS106" s="795"/>
      <c r="AT106" s="146"/>
      <c r="AU106" s="794"/>
      <c r="AV106" s="793"/>
      <c r="AW106" s="794"/>
      <c r="AX106" s="793"/>
      <c r="AY106" s="794"/>
      <c r="AZ106" s="793"/>
      <c r="BA106" s="794"/>
      <c r="BB106" s="793"/>
      <c r="BC106" s="794"/>
      <c r="BD106" s="795"/>
      <c r="BE106" s="795"/>
      <c r="BF106" s="146"/>
      <c r="BG106" s="837">
        <v>111.76</v>
      </c>
      <c r="BH106" s="795"/>
      <c r="BI106" s="795"/>
      <c r="BJ106" s="162">
        <v>43616</v>
      </c>
      <c r="BK106" s="794"/>
      <c r="BL106" s="795"/>
      <c r="BM106" s="795"/>
      <c r="BN106" s="795"/>
      <c r="BO106" s="793"/>
      <c r="BP106" s="794"/>
      <c r="BQ106" s="795"/>
      <c r="BR106" s="795"/>
      <c r="BS106" s="146"/>
      <c r="BT106" s="849"/>
      <c r="BU106" s="161"/>
      <c r="BV106" s="161"/>
      <c r="BW106" s="161"/>
      <c r="BX106" s="161"/>
      <c r="BY106" s="161"/>
      <c r="BZ106" s="162"/>
      <c r="CA106" s="799">
        <v>120.8</v>
      </c>
      <c r="CB106" s="798"/>
      <c r="CC106" s="146">
        <v>43733</v>
      </c>
      <c r="CD106" s="807"/>
      <c r="CE106" s="807"/>
      <c r="CF106" s="807"/>
      <c r="CG106" s="872">
        <v>170.57</v>
      </c>
      <c r="CH106" s="798"/>
      <c r="CI106" s="798"/>
      <c r="CJ106" s="162">
        <v>43773</v>
      </c>
      <c r="CK106" s="826"/>
      <c r="CL106" s="801"/>
      <c r="CM106" s="801"/>
      <c r="CN106" s="802"/>
      <c r="CO106" s="803">
        <v>121.48</v>
      </c>
      <c r="CP106" s="801"/>
      <c r="CQ106" s="802" t="s">
        <v>472</v>
      </c>
      <c r="CR106" s="800"/>
      <c r="CS106" s="801"/>
      <c r="CT106" s="801"/>
      <c r="CU106" s="801"/>
      <c r="CV106" s="104"/>
      <c r="CW106" s="854"/>
      <c r="CX106" s="801"/>
      <c r="CY106" s="801"/>
      <c r="CZ106" s="806"/>
      <c r="DA106" s="801"/>
      <c r="DB106" s="801"/>
      <c r="DC106" s="104"/>
      <c r="DD106" s="800"/>
      <c r="DE106" s="801"/>
      <c r="DF106" s="104"/>
      <c r="DG106" s="800"/>
      <c r="DH106" s="801"/>
      <c r="DI106" s="802"/>
      <c r="DJ106" s="831"/>
      <c r="DK106" s="831"/>
      <c r="DL106" s="104"/>
      <c r="DM106" s="832"/>
      <c r="DN106" s="783"/>
      <c r="DO106" s="802"/>
      <c r="DP106" s="832"/>
      <c r="DQ106" s="831"/>
      <c r="DR106" s="831"/>
      <c r="DS106" s="831"/>
      <c r="DT106" s="831"/>
      <c r="DU106" s="831"/>
      <c r="DV106" s="104"/>
      <c r="DW106" s="800"/>
      <c r="DX106" s="801"/>
      <c r="DY106" s="776"/>
      <c r="DZ106" s="104"/>
      <c r="EA106" s="800"/>
      <c r="EB106" s="801"/>
      <c r="EC106" s="802"/>
      <c r="ED106" s="943">
        <v>1390.6</v>
      </c>
      <c r="EE106" s="781">
        <v>107.75</v>
      </c>
      <c r="EF106" s="104" t="s">
        <v>1142</v>
      </c>
      <c r="EG106" s="832"/>
      <c r="EH106" s="831"/>
      <c r="EI106" s="831"/>
      <c r="EJ106" s="831"/>
      <c r="EK106" s="479"/>
      <c r="EL106" s="784"/>
      <c r="EM106" s="783"/>
      <c r="EN106" s="777"/>
      <c r="EO106" s="783"/>
      <c r="EP106" s="783"/>
      <c r="EQ106" s="783"/>
      <c r="ER106" s="479"/>
      <c r="ES106" s="778"/>
      <c r="ET106" s="776"/>
      <c r="EU106" s="776"/>
      <c r="EV106" s="479"/>
      <c r="EW106" s="1152"/>
      <c r="EX106" s="479"/>
      <c r="EY106" s="777"/>
      <c r="EZ106" s="776"/>
      <c r="FA106" s="776"/>
      <c r="FB106" s="786"/>
      <c r="FC106" s="102">
        <f t="shared" si="14"/>
        <v>3254.6</v>
      </c>
      <c r="FD106" s="528">
        <f t="shared" si="15"/>
        <v>2022.96</v>
      </c>
      <c r="FE106" s="683"/>
      <c r="FF106" s="444">
        <f t="shared" si="26"/>
        <v>-1231.6399999999999</v>
      </c>
      <c r="FG106" s="464"/>
      <c r="FH106" s="465"/>
      <c r="FI106" s="585"/>
      <c r="FJ106" s="205"/>
      <c r="FK106" s="152"/>
      <c r="FL106" s="152"/>
      <c r="FM106" s="152"/>
    </row>
    <row r="107" spans="1:172" s="166" customFormat="1" ht="20.25" customHeight="1" x14ac:dyDescent="0.25">
      <c r="A107" s="445">
        <f t="shared" si="13"/>
        <v>49</v>
      </c>
      <c r="B107" s="517" t="s">
        <v>717</v>
      </c>
      <c r="C107" s="640" t="s">
        <v>975</v>
      </c>
      <c r="D107" s="67" t="s">
        <v>1100</v>
      </c>
      <c r="E107" s="944"/>
      <c r="F107" s="130" t="s">
        <v>1099</v>
      </c>
      <c r="G107" s="70"/>
      <c r="H107" s="71" t="s">
        <v>718</v>
      </c>
      <c r="I107" s="822">
        <v>184.43</v>
      </c>
      <c r="J107" s="822">
        <v>178.07</v>
      </c>
      <c r="K107" s="822">
        <v>93.12</v>
      </c>
      <c r="L107" s="822">
        <v>93.12</v>
      </c>
      <c r="M107" s="822">
        <v>93.53</v>
      </c>
      <c r="N107" s="822">
        <v>93.12</v>
      </c>
      <c r="O107" s="822">
        <v>90.33</v>
      </c>
      <c r="P107" s="822">
        <v>116.72</v>
      </c>
      <c r="Q107" s="822">
        <v>110.45</v>
      </c>
      <c r="R107" s="822">
        <v>104.64</v>
      </c>
      <c r="S107" s="822">
        <v>93.08</v>
      </c>
      <c r="T107" s="822">
        <v>90.9</v>
      </c>
      <c r="U107" s="822">
        <v>90.5</v>
      </c>
      <c r="V107" s="945">
        <v>0</v>
      </c>
      <c r="W107" s="945">
        <v>0</v>
      </c>
      <c r="X107" s="945">
        <v>0</v>
      </c>
      <c r="Y107" s="945">
        <v>0</v>
      </c>
      <c r="Z107" s="945">
        <v>0</v>
      </c>
      <c r="AA107" s="945">
        <v>0</v>
      </c>
      <c r="AB107" s="945">
        <v>0</v>
      </c>
      <c r="AC107" s="946">
        <v>0</v>
      </c>
      <c r="AD107" s="759">
        <v>125.28</v>
      </c>
      <c r="AE107" s="861">
        <v>85.85</v>
      </c>
      <c r="AF107" s="861">
        <v>128.82</v>
      </c>
      <c r="AG107" s="861">
        <v>85.85</v>
      </c>
      <c r="AH107" s="861">
        <v>114.11</v>
      </c>
      <c r="AI107" s="861">
        <v>104.51</v>
      </c>
      <c r="AJ107" s="750">
        <f t="shared" si="27"/>
        <v>2076.4299999999998</v>
      </c>
      <c r="AK107" s="791"/>
      <c r="AL107" s="846"/>
      <c r="AM107" s="793"/>
      <c r="AN107" s="794"/>
      <c r="AO107" s="793"/>
      <c r="AP107" s="794"/>
      <c r="AQ107" s="793"/>
      <c r="AR107" s="794"/>
      <c r="AS107" s="795"/>
      <c r="AT107" s="146"/>
      <c r="AU107" s="794"/>
      <c r="AV107" s="793"/>
      <c r="AW107" s="794"/>
      <c r="AX107" s="793"/>
      <c r="AY107" s="794"/>
      <c r="AZ107" s="793"/>
      <c r="BA107" s="794"/>
      <c r="BB107" s="793"/>
      <c r="BC107" s="794"/>
      <c r="BD107" s="795"/>
      <c r="BE107" s="795"/>
      <c r="BF107" s="146"/>
      <c r="BG107" s="794"/>
      <c r="BH107" s="145"/>
      <c r="BI107" s="145"/>
      <c r="BJ107" s="796"/>
      <c r="BK107" s="794"/>
      <c r="BL107" s="795"/>
      <c r="BM107" s="795"/>
      <c r="BN107" s="795"/>
      <c r="BO107" s="793"/>
      <c r="BP107" s="794"/>
      <c r="BQ107" s="795"/>
      <c r="BR107" s="795"/>
      <c r="BS107" s="146"/>
      <c r="BT107" s="849"/>
      <c r="BU107" s="161"/>
      <c r="BV107" s="161"/>
      <c r="BW107" s="161"/>
      <c r="BX107" s="161"/>
      <c r="BY107" s="161"/>
      <c r="BZ107" s="162"/>
      <c r="CA107" s="797"/>
      <c r="CB107" s="798"/>
      <c r="CC107" s="146"/>
      <c r="CD107" s="797"/>
      <c r="CE107" s="798"/>
      <c r="CF107" s="146"/>
      <c r="CG107" s="797"/>
      <c r="CH107" s="798"/>
      <c r="CI107" s="798"/>
      <c r="CJ107" s="162"/>
      <c r="CK107" s="800"/>
      <c r="CL107" s="801"/>
      <c r="CM107" s="801"/>
      <c r="CN107" s="802"/>
      <c r="CO107" s="801"/>
      <c r="CP107" s="801"/>
      <c r="CQ107" s="802"/>
      <c r="CR107" s="800"/>
      <c r="CS107" s="801"/>
      <c r="CT107" s="801"/>
      <c r="CU107" s="801"/>
      <c r="CV107" s="104"/>
      <c r="CW107" s="854"/>
      <c r="CX107" s="801"/>
      <c r="CY107" s="801"/>
      <c r="CZ107" s="806"/>
      <c r="DA107" s="801"/>
      <c r="DB107" s="801"/>
      <c r="DC107" s="104"/>
      <c r="DD107" s="800"/>
      <c r="DE107" s="801"/>
      <c r="DF107" s="104"/>
      <c r="DG107" s="800"/>
      <c r="DH107" s="801"/>
      <c r="DI107" s="802"/>
      <c r="DJ107" s="831"/>
      <c r="DK107" s="831"/>
      <c r="DL107" s="104"/>
      <c r="DM107" s="832"/>
      <c r="DN107" s="783"/>
      <c r="DO107" s="802"/>
      <c r="DP107" s="832"/>
      <c r="DQ107" s="831"/>
      <c r="DR107" s="831"/>
      <c r="DS107" s="831"/>
      <c r="DT107" s="831"/>
      <c r="DU107" s="831"/>
      <c r="DV107" s="104"/>
      <c r="DW107" s="800"/>
      <c r="DX107" s="801"/>
      <c r="DY107" s="776"/>
      <c r="DZ107" s="104"/>
      <c r="EA107" s="800"/>
      <c r="EB107" s="801"/>
      <c r="EC107" s="802"/>
      <c r="ED107" s="800"/>
      <c r="EE107" s="104"/>
      <c r="EF107" s="104"/>
      <c r="EG107" s="784"/>
      <c r="EH107" s="783"/>
      <c r="EI107" s="783"/>
      <c r="EJ107" s="783"/>
      <c r="EK107" s="479"/>
      <c r="EL107" s="784"/>
      <c r="EM107" s="783"/>
      <c r="EN107" s="777"/>
      <c r="EO107" s="783"/>
      <c r="EP107" s="783"/>
      <c r="EQ107" s="783"/>
      <c r="ER107" s="479"/>
      <c r="ES107" s="778"/>
      <c r="ET107" s="776"/>
      <c r="EU107" s="776"/>
      <c r="EV107" s="479"/>
      <c r="EW107" s="1152"/>
      <c r="EX107" s="479"/>
      <c r="EY107" s="777"/>
      <c r="EZ107" s="776"/>
      <c r="FA107" s="776"/>
      <c r="FB107" s="786"/>
      <c r="FC107" s="102">
        <f t="shared" si="14"/>
        <v>2076.4299999999998</v>
      </c>
      <c r="FD107" s="102">
        <f t="shared" si="15"/>
        <v>0</v>
      </c>
      <c r="FE107" s="684"/>
      <c r="FF107" s="444">
        <f>FD107-FC107</f>
        <v>-2076.4299999999998</v>
      </c>
      <c r="FG107" s="464"/>
      <c r="FH107" s="712"/>
      <c r="FI107" s="711" t="s">
        <v>1162</v>
      </c>
      <c r="FJ107" s="710"/>
    </row>
    <row r="108" spans="1:172" s="166" customFormat="1" ht="20.25" customHeight="1" x14ac:dyDescent="0.25">
      <c r="A108" s="445">
        <f t="shared" si="13"/>
        <v>50</v>
      </c>
      <c r="B108" s="517" t="s">
        <v>78</v>
      </c>
      <c r="C108" s="640" t="s">
        <v>719</v>
      </c>
      <c r="D108" s="111" t="s">
        <v>993</v>
      </c>
      <c r="E108" s="153" t="s">
        <v>720</v>
      </c>
      <c r="F108" s="130" t="s">
        <v>721</v>
      </c>
      <c r="G108" s="70"/>
      <c r="H108" s="71" t="s">
        <v>722</v>
      </c>
      <c r="I108" s="864">
        <v>187.15</v>
      </c>
      <c r="J108" s="822">
        <v>185.34</v>
      </c>
      <c r="K108" s="822">
        <v>102.67</v>
      </c>
      <c r="L108" s="822">
        <v>103.58</v>
      </c>
      <c r="M108" s="822">
        <v>88.68</v>
      </c>
      <c r="N108" s="822">
        <v>123.38</v>
      </c>
      <c r="O108" s="822">
        <v>104.92</v>
      </c>
      <c r="P108" s="822">
        <v>107.91</v>
      </c>
      <c r="Q108" s="822">
        <v>100.03</v>
      </c>
      <c r="R108" s="822">
        <v>97.49</v>
      </c>
      <c r="S108" s="822">
        <v>95.42</v>
      </c>
      <c r="T108" s="822">
        <v>94.29</v>
      </c>
      <c r="U108" s="822">
        <v>93.77</v>
      </c>
      <c r="V108" s="822">
        <v>90.13</v>
      </c>
      <c r="W108" s="822">
        <v>89.65</v>
      </c>
      <c r="X108" s="947">
        <v>85.85</v>
      </c>
      <c r="Y108" s="845">
        <v>92.48</v>
      </c>
      <c r="Z108" s="756">
        <v>92.48</v>
      </c>
      <c r="AA108" s="756">
        <v>85.85</v>
      </c>
      <c r="AB108" s="756">
        <v>97.65</v>
      </c>
      <c r="AC108" s="758">
        <v>91.3</v>
      </c>
      <c r="AD108" s="759">
        <v>104.11</v>
      </c>
      <c r="AE108" s="760">
        <v>85.85</v>
      </c>
      <c r="AF108" s="760">
        <v>102.13</v>
      </c>
      <c r="AG108" s="760">
        <v>101.12</v>
      </c>
      <c r="AH108" s="760">
        <v>89.04</v>
      </c>
      <c r="AI108" s="760">
        <v>98.66</v>
      </c>
      <c r="AJ108" s="824">
        <f>SUM(I108:AI108)</f>
        <v>2790.9300000000003</v>
      </c>
      <c r="AK108" s="791"/>
      <c r="AL108" s="846"/>
      <c r="AM108" s="793"/>
      <c r="AN108" s="794"/>
      <c r="AO108" s="793"/>
      <c r="AP108" s="794"/>
      <c r="AQ108" s="793"/>
      <c r="AR108" s="794"/>
      <c r="AS108" s="795"/>
      <c r="AT108" s="146"/>
      <c r="AU108" s="794"/>
      <c r="AV108" s="793"/>
      <c r="AW108" s="794"/>
      <c r="AX108" s="793"/>
      <c r="AY108" s="794"/>
      <c r="AZ108" s="793"/>
      <c r="BA108" s="794"/>
      <c r="BB108" s="793"/>
      <c r="BC108" s="794"/>
      <c r="BD108" s="795"/>
      <c r="BE108" s="795"/>
      <c r="BF108" s="146"/>
      <c r="BG108" s="794"/>
      <c r="BH108" s="145"/>
      <c r="BI108" s="145"/>
      <c r="BJ108" s="796"/>
      <c r="BK108" s="794"/>
      <c r="BL108" s="795"/>
      <c r="BM108" s="795"/>
      <c r="BN108" s="795"/>
      <c r="BO108" s="793"/>
      <c r="BP108" s="794"/>
      <c r="BQ108" s="795"/>
      <c r="BR108" s="795"/>
      <c r="BS108" s="146"/>
      <c r="BT108" s="849"/>
      <c r="BU108" s="161"/>
      <c r="BV108" s="161"/>
      <c r="BW108" s="161"/>
      <c r="BX108" s="161"/>
      <c r="BY108" s="161"/>
      <c r="BZ108" s="162"/>
      <c r="CA108" s="799">
        <v>683.66</v>
      </c>
      <c r="CB108" s="798"/>
      <c r="CC108" s="146">
        <v>43733</v>
      </c>
      <c r="CD108" s="797"/>
      <c r="CE108" s="798"/>
      <c r="CF108" s="146"/>
      <c r="CG108" s="799">
        <v>100.03</v>
      </c>
      <c r="CH108" s="798"/>
      <c r="CI108" s="798"/>
      <c r="CJ108" s="162">
        <v>43782</v>
      </c>
      <c r="CK108" s="775">
        <v>100.03</v>
      </c>
      <c r="CL108" s="801"/>
      <c r="CM108" s="801"/>
      <c r="CN108" s="802" t="s">
        <v>324</v>
      </c>
      <c r="CO108" s="803">
        <v>100.03</v>
      </c>
      <c r="CP108" s="801"/>
      <c r="CQ108" s="802" t="s">
        <v>263</v>
      </c>
      <c r="CR108" s="775">
        <v>100.03</v>
      </c>
      <c r="CS108" s="801"/>
      <c r="CT108" s="801"/>
      <c r="CU108" s="801"/>
      <c r="CV108" s="104" t="s">
        <v>210</v>
      </c>
      <c r="CW108" s="805">
        <v>100.03</v>
      </c>
      <c r="CX108" s="801"/>
      <c r="CY108" s="801"/>
      <c r="CZ108" s="806" t="s">
        <v>353</v>
      </c>
      <c r="DA108" s="781">
        <v>100.03</v>
      </c>
      <c r="DB108" s="801"/>
      <c r="DC108" s="104" t="s">
        <v>221</v>
      </c>
      <c r="DD108" s="775">
        <v>100.03</v>
      </c>
      <c r="DE108" s="801"/>
      <c r="DF108" s="104" t="s">
        <v>287</v>
      </c>
      <c r="DG108" s="775">
        <v>100.03</v>
      </c>
      <c r="DH108" s="801"/>
      <c r="DI108" s="802" t="s">
        <v>307</v>
      </c>
      <c r="DJ108" s="830">
        <v>100.03</v>
      </c>
      <c r="DK108" s="831"/>
      <c r="DL108" s="104" t="s">
        <v>467</v>
      </c>
      <c r="DM108" s="785">
        <v>100.03</v>
      </c>
      <c r="DN108" s="783"/>
      <c r="DO108" s="802" t="s">
        <v>225</v>
      </c>
      <c r="DP108" s="785">
        <v>100.03</v>
      </c>
      <c r="DQ108" s="831"/>
      <c r="DR108" s="831"/>
      <c r="DS108" s="831"/>
      <c r="DT108" s="831"/>
      <c r="DU108" s="831"/>
      <c r="DV108" s="104" t="s">
        <v>989</v>
      </c>
      <c r="DW108" s="775">
        <v>100.03</v>
      </c>
      <c r="DX108" s="781">
        <v>300</v>
      </c>
      <c r="DY108" s="776"/>
      <c r="DZ108" s="104" t="s">
        <v>1073</v>
      </c>
      <c r="EA108" s="775">
        <v>100.03</v>
      </c>
      <c r="EB108" s="801"/>
      <c r="EC108" s="802" t="s">
        <v>1109</v>
      </c>
      <c r="ED108" s="775">
        <v>100.03</v>
      </c>
      <c r="EE108" s="104"/>
      <c r="EF108" s="104" t="s">
        <v>731</v>
      </c>
      <c r="EG108" s="785">
        <v>100.03</v>
      </c>
      <c r="EH108" s="831"/>
      <c r="EI108" s="831"/>
      <c r="EJ108" s="831"/>
      <c r="EK108" s="479" t="s">
        <v>1160</v>
      </c>
      <c r="EL108" s="785">
        <v>100.03</v>
      </c>
      <c r="EM108" s="783"/>
      <c r="EN108" s="777" t="s">
        <v>1188</v>
      </c>
      <c r="EO108" s="830">
        <v>100.03</v>
      </c>
      <c r="EP108" s="783"/>
      <c r="EQ108" s="783"/>
      <c r="ER108" s="479" t="s">
        <v>1194</v>
      </c>
      <c r="ES108" s="775">
        <v>100.03</v>
      </c>
      <c r="ET108" s="807"/>
      <c r="EU108" s="776"/>
      <c r="EV108" s="479" t="s">
        <v>1235</v>
      </c>
      <c r="EW108" s="775">
        <v>100.03</v>
      </c>
      <c r="EX108" s="479"/>
      <c r="EY108" s="777" t="s">
        <v>239</v>
      </c>
      <c r="EZ108" s="776"/>
      <c r="FA108" s="776"/>
      <c r="FB108" s="786"/>
      <c r="FC108" s="102">
        <f t="shared" si="14"/>
        <v>2790.9300000000003</v>
      </c>
      <c r="FD108" s="102">
        <f t="shared" si="15"/>
        <v>2884.2300000000009</v>
      </c>
      <c r="FE108" s="684"/>
      <c r="FF108" s="444">
        <f t="shared" si="26"/>
        <v>93.300000000000637</v>
      </c>
      <c r="FG108" s="464"/>
      <c r="FH108" s="465"/>
      <c r="FI108" s="470"/>
      <c r="FJ108" s="471"/>
      <c r="FK108" s="467"/>
      <c r="FL108" s="467"/>
      <c r="FM108" s="467"/>
    </row>
    <row r="109" spans="1:172" s="166" customFormat="1" ht="20.25" customHeight="1" x14ac:dyDescent="0.25">
      <c r="A109" s="445">
        <f t="shared" si="13"/>
        <v>51</v>
      </c>
      <c r="B109" s="517" t="s">
        <v>77</v>
      </c>
      <c r="C109" s="142" t="s">
        <v>1206</v>
      </c>
      <c r="D109" s="432" t="s">
        <v>1207</v>
      </c>
      <c r="E109" s="851" t="s">
        <v>1230</v>
      </c>
      <c r="F109" s="150" t="s">
        <v>697</v>
      </c>
      <c r="G109" s="70"/>
      <c r="H109" s="71" t="s">
        <v>723</v>
      </c>
      <c r="I109" s="822">
        <v>179.05</v>
      </c>
      <c r="J109" s="822">
        <v>211.24</v>
      </c>
      <c r="K109" s="822">
        <v>104.48</v>
      </c>
      <c r="L109" s="822">
        <v>100.85</v>
      </c>
      <c r="M109" s="822">
        <v>118.98</v>
      </c>
      <c r="N109" s="822">
        <v>111.06</v>
      </c>
      <c r="O109" s="822">
        <v>111.14</v>
      </c>
      <c r="P109" s="822">
        <v>107.22</v>
      </c>
      <c r="Q109" s="822">
        <v>103.3</v>
      </c>
      <c r="R109" s="822">
        <v>97.4</v>
      </c>
      <c r="S109" s="822">
        <v>94.94</v>
      </c>
      <c r="T109" s="822">
        <v>94.09</v>
      </c>
      <c r="U109" s="822">
        <v>93.73</v>
      </c>
      <c r="V109" s="822">
        <v>95.02</v>
      </c>
      <c r="W109" s="822">
        <v>91.95</v>
      </c>
      <c r="X109" s="822">
        <v>91.79</v>
      </c>
      <c r="Y109" s="833">
        <v>91.1</v>
      </c>
      <c r="Z109" s="756">
        <v>91.1</v>
      </c>
      <c r="AA109" s="756">
        <v>85.85</v>
      </c>
      <c r="AB109" s="756">
        <v>96.8</v>
      </c>
      <c r="AC109" s="758">
        <v>90.62</v>
      </c>
      <c r="AD109" s="759">
        <v>105.2</v>
      </c>
      <c r="AE109" s="853">
        <f>85.85+65.25</f>
        <v>151.1</v>
      </c>
      <c r="AF109" s="760">
        <v>85.85</v>
      </c>
      <c r="AG109" s="760">
        <v>102.59</v>
      </c>
      <c r="AH109" s="760">
        <v>85.85</v>
      </c>
      <c r="AI109" s="760">
        <v>89.04</v>
      </c>
      <c r="AJ109" s="790">
        <f>SUM(I109:AI109)</f>
        <v>2881.3399999999997</v>
      </c>
      <c r="AK109" s="791"/>
      <c r="AL109" s="846"/>
      <c r="AM109" s="793"/>
      <c r="AN109" s="794"/>
      <c r="AO109" s="793"/>
      <c r="AP109" s="794"/>
      <c r="AQ109" s="793"/>
      <c r="AR109" s="794"/>
      <c r="AS109" s="795"/>
      <c r="AT109" s="146"/>
      <c r="AU109" s="794"/>
      <c r="AV109" s="793"/>
      <c r="AW109" s="794"/>
      <c r="AX109" s="793"/>
      <c r="AY109" s="794"/>
      <c r="AZ109" s="793"/>
      <c r="BA109" s="794"/>
      <c r="BB109" s="793"/>
      <c r="BC109" s="794"/>
      <c r="BD109" s="795"/>
      <c r="BE109" s="795"/>
      <c r="BF109" s="146"/>
      <c r="BG109" s="794"/>
      <c r="BH109" s="145"/>
      <c r="BI109" s="145"/>
      <c r="BJ109" s="796"/>
      <c r="BK109" s="794"/>
      <c r="BL109" s="795"/>
      <c r="BM109" s="795"/>
      <c r="BN109" s="795"/>
      <c r="BO109" s="793"/>
      <c r="BP109" s="866">
        <v>118.98</v>
      </c>
      <c r="BQ109" s="795"/>
      <c r="BR109" s="795"/>
      <c r="BS109" s="146">
        <v>43668</v>
      </c>
      <c r="BT109" s="849"/>
      <c r="BU109" s="161"/>
      <c r="BV109" s="161"/>
      <c r="BW109" s="161"/>
      <c r="BX109" s="161"/>
      <c r="BY109" s="161"/>
      <c r="BZ109" s="162"/>
      <c r="CA109" s="797"/>
      <c r="CB109" s="798"/>
      <c r="CC109" s="146"/>
      <c r="CD109" s="797"/>
      <c r="CE109" s="798"/>
      <c r="CF109" s="146"/>
      <c r="CG109" s="797"/>
      <c r="CH109" s="798"/>
      <c r="CI109" s="798"/>
      <c r="CJ109" s="162"/>
      <c r="CK109" s="775">
        <v>1125.74</v>
      </c>
      <c r="CL109" s="801"/>
      <c r="CM109" s="801"/>
      <c r="CN109" s="802" t="s">
        <v>305</v>
      </c>
      <c r="CO109" s="801"/>
      <c r="CP109" s="801"/>
      <c r="CQ109" s="802"/>
      <c r="CR109" s="800"/>
      <c r="CS109" s="801"/>
      <c r="CT109" s="801"/>
      <c r="CU109" s="801"/>
      <c r="CV109" s="104"/>
      <c r="CW109" s="854"/>
      <c r="CX109" s="801"/>
      <c r="CY109" s="801"/>
      <c r="CZ109" s="806"/>
      <c r="DA109" s="801"/>
      <c r="DB109" s="801"/>
      <c r="DC109" s="104"/>
      <c r="DD109" s="800"/>
      <c r="DE109" s="801"/>
      <c r="DF109" s="104"/>
      <c r="DG109" s="800"/>
      <c r="DH109" s="801"/>
      <c r="DI109" s="802"/>
      <c r="DJ109" s="830">
        <v>469.73</v>
      </c>
      <c r="DK109" s="831"/>
      <c r="DL109" s="104" t="s">
        <v>281</v>
      </c>
      <c r="DM109" s="832"/>
      <c r="DN109" s="831"/>
      <c r="DO109" s="802"/>
      <c r="DP109" s="832"/>
      <c r="DQ109" s="831"/>
      <c r="DR109" s="831"/>
      <c r="DS109" s="831"/>
      <c r="DT109" s="831"/>
      <c r="DU109" s="831"/>
      <c r="DV109" s="104"/>
      <c r="DW109" s="800"/>
      <c r="DX109" s="801"/>
      <c r="DY109" s="776"/>
      <c r="DZ109" s="104"/>
      <c r="EA109" s="800"/>
      <c r="EB109" s="801"/>
      <c r="EC109" s="802"/>
      <c r="ED109" s="800"/>
      <c r="EE109" s="104"/>
      <c r="EF109" s="104"/>
      <c r="EG109" s="784"/>
      <c r="EH109" s="783"/>
      <c r="EI109" s="783"/>
      <c r="EJ109" s="783"/>
      <c r="EK109" s="479"/>
      <c r="EL109" s="785">
        <v>717.71</v>
      </c>
      <c r="EM109" s="783"/>
      <c r="EN109" s="777" t="s">
        <v>1188</v>
      </c>
      <c r="EO109" s="830">
        <v>274.29000000000002</v>
      </c>
      <c r="EP109" s="783"/>
      <c r="EQ109" s="783"/>
      <c r="ER109" s="479" t="s">
        <v>1194</v>
      </c>
      <c r="ES109" s="778"/>
      <c r="ET109" s="807"/>
      <c r="EU109" s="776"/>
      <c r="EV109" s="479"/>
      <c r="EW109" s="775">
        <v>174.89</v>
      </c>
      <c r="EX109" s="479"/>
      <c r="EY109" s="777" t="s">
        <v>523</v>
      </c>
      <c r="EZ109" s="776"/>
      <c r="FA109" s="776"/>
      <c r="FB109" s="786"/>
      <c r="FC109" s="102">
        <f t="shared" si="14"/>
        <v>2881.3399999999997</v>
      </c>
      <c r="FD109" s="102">
        <f t="shared" si="15"/>
        <v>2881.3399999999997</v>
      </c>
      <c r="FE109" s="684"/>
      <c r="FF109" s="164">
        <f t="shared" si="26"/>
        <v>0</v>
      </c>
      <c r="FG109" s="64"/>
      <c r="FH109" s="712"/>
      <c r="FI109" s="585"/>
      <c r="FJ109" s="722"/>
      <c r="FK109" s="714"/>
      <c r="FL109" s="714"/>
    </row>
    <row r="110" spans="1:172" s="210" customFormat="1" ht="20.25" customHeight="1" x14ac:dyDescent="0.25">
      <c r="A110" s="704">
        <f t="shared" si="13"/>
        <v>52</v>
      </c>
      <c r="B110" s="517" t="s">
        <v>92</v>
      </c>
      <c r="C110" s="948" t="s">
        <v>724</v>
      </c>
      <c r="D110" s="67" t="s">
        <v>1027</v>
      </c>
      <c r="E110" s="148" t="s">
        <v>990</v>
      </c>
      <c r="F110" s="949" t="s">
        <v>991</v>
      </c>
      <c r="G110" s="950"/>
      <c r="H110" s="951" t="s">
        <v>725</v>
      </c>
      <c r="I110" s="952">
        <v>187.61</v>
      </c>
      <c r="J110" s="952">
        <v>184.43</v>
      </c>
      <c r="K110" s="952">
        <v>91.3</v>
      </c>
      <c r="L110" s="952">
        <v>90.85</v>
      </c>
      <c r="M110" s="952">
        <v>93.12</v>
      </c>
      <c r="N110" s="952">
        <v>98.05</v>
      </c>
      <c r="O110" s="952">
        <v>99.34</v>
      </c>
      <c r="P110" s="952">
        <v>111.58</v>
      </c>
      <c r="Q110" s="952">
        <v>104.39</v>
      </c>
      <c r="R110" s="952">
        <v>96.68</v>
      </c>
      <c r="S110" s="952">
        <v>90.94</v>
      </c>
      <c r="T110" s="952">
        <v>86.58</v>
      </c>
      <c r="U110" s="952">
        <v>87.79</v>
      </c>
      <c r="V110" s="952">
        <v>88.84</v>
      </c>
      <c r="W110" s="952">
        <v>85.85</v>
      </c>
      <c r="X110" s="953">
        <v>85.85</v>
      </c>
      <c r="Y110" s="954">
        <v>85.85</v>
      </c>
      <c r="Z110" s="955">
        <v>85.85</v>
      </c>
      <c r="AA110" s="955">
        <v>85.85</v>
      </c>
      <c r="AB110" s="955">
        <v>85.85</v>
      </c>
      <c r="AC110" s="956">
        <v>85.85</v>
      </c>
      <c r="AD110" s="957">
        <v>85.85</v>
      </c>
      <c r="AE110" s="958">
        <v>85.85</v>
      </c>
      <c r="AF110" s="958">
        <v>85.85</v>
      </c>
      <c r="AG110" s="958">
        <v>92.83</v>
      </c>
      <c r="AH110" s="958">
        <v>97.73</v>
      </c>
      <c r="AI110" s="958">
        <v>95.59</v>
      </c>
      <c r="AJ110" s="790">
        <f>SUM(I110:AI110)</f>
        <v>2656.1499999999992</v>
      </c>
      <c r="AK110" s="959"/>
      <c r="AL110" s="960"/>
      <c r="AM110" s="961"/>
      <c r="AN110" s="962"/>
      <c r="AO110" s="961"/>
      <c r="AP110" s="962"/>
      <c r="AQ110" s="961"/>
      <c r="AR110" s="963"/>
      <c r="AS110" s="964"/>
      <c r="AT110" s="965"/>
      <c r="AU110" s="962"/>
      <c r="AV110" s="961"/>
      <c r="AW110" s="962"/>
      <c r="AX110" s="961"/>
      <c r="AY110" s="962"/>
      <c r="AZ110" s="961"/>
      <c r="BA110" s="962"/>
      <c r="BB110" s="961"/>
      <c r="BC110" s="962"/>
      <c r="BD110" s="966"/>
      <c r="BE110" s="966"/>
      <c r="BF110" s="965"/>
      <c r="BG110" s="962"/>
      <c r="BH110" s="964"/>
      <c r="BI110" s="964"/>
      <c r="BJ110" s="967"/>
      <c r="BK110" s="968">
        <v>90.85</v>
      </c>
      <c r="BL110" s="966"/>
      <c r="BM110" s="966"/>
      <c r="BN110" s="966"/>
      <c r="BO110" s="965">
        <v>43642</v>
      </c>
      <c r="BP110" s="968">
        <v>91.3</v>
      </c>
      <c r="BQ110" s="969">
        <v>93.12</v>
      </c>
      <c r="BR110" s="966"/>
      <c r="BS110" s="965">
        <v>43657</v>
      </c>
      <c r="BT110" s="970">
        <v>470.09</v>
      </c>
      <c r="BU110" s="971"/>
      <c r="BV110" s="971"/>
      <c r="BW110" s="971"/>
      <c r="BX110" s="971"/>
      <c r="BY110" s="971"/>
      <c r="BZ110" s="972">
        <v>43685</v>
      </c>
      <c r="CA110" s="973">
        <v>99.34</v>
      </c>
      <c r="CB110" s="974"/>
      <c r="CC110" s="965">
        <v>43713</v>
      </c>
      <c r="CD110" s="975"/>
      <c r="CE110" s="974"/>
      <c r="CF110" s="965"/>
      <c r="CG110" s="975"/>
      <c r="CH110" s="974"/>
      <c r="CI110" s="974"/>
      <c r="CJ110" s="972"/>
      <c r="CK110" s="976"/>
      <c r="CL110" s="977"/>
      <c r="CM110" s="977"/>
      <c r="CN110" s="978"/>
      <c r="CO110" s="979">
        <v>80.89</v>
      </c>
      <c r="CP110" s="977"/>
      <c r="CQ110" s="978" t="s">
        <v>263</v>
      </c>
      <c r="CR110" s="976"/>
      <c r="CS110" s="977"/>
      <c r="CT110" s="977"/>
      <c r="CU110" s="977"/>
      <c r="CV110" s="104"/>
      <c r="CW110" s="854"/>
      <c r="CX110" s="801"/>
      <c r="CY110" s="801"/>
      <c r="CZ110" s="806"/>
      <c r="DA110" s="801"/>
      <c r="DB110" s="801"/>
      <c r="DC110" s="104"/>
      <c r="DD110" s="800"/>
      <c r="DE110" s="801"/>
      <c r="DF110" s="104"/>
      <c r="DG110" s="800"/>
      <c r="DH110" s="801"/>
      <c r="DI110" s="802"/>
      <c r="DJ110" s="831"/>
      <c r="DK110" s="831"/>
      <c r="DL110" s="104"/>
      <c r="DM110" s="832"/>
      <c r="DN110" s="831"/>
      <c r="DO110" s="802"/>
      <c r="DP110" s="832"/>
      <c r="DQ110" s="831"/>
      <c r="DR110" s="831"/>
      <c r="DS110" s="831"/>
      <c r="DT110" s="831"/>
      <c r="DU110" s="831"/>
      <c r="DV110" s="104"/>
      <c r="DW110" s="775">
        <v>257.55</v>
      </c>
      <c r="DX110" s="801"/>
      <c r="DY110" s="776"/>
      <c r="DZ110" s="104" t="s">
        <v>1074</v>
      </c>
      <c r="EA110" s="775">
        <v>257.55</v>
      </c>
      <c r="EB110" s="801"/>
      <c r="EC110" s="802" t="s">
        <v>1108</v>
      </c>
      <c r="ED110" s="800"/>
      <c r="EE110" s="104"/>
      <c r="EF110" s="104"/>
      <c r="EG110" s="785">
        <v>171.7</v>
      </c>
      <c r="EH110" s="831"/>
      <c r="EI110" s="831"/>
      <c r="EJ110" s="831"/>
      <c r="EK110" s="479" t="s">
        <v>1170</v>
      </c>
      <c r="EL110" s="784"/>
      <c r="EM110" s="783"/>
      <c r="EN110" s="777"/>
      <c r="EO110" s="830">
        <v>85.85</v>
      </c>
      <c r="EP110" s="783"/>
      <c r="EQ110" s="783"/>
      <c r="ER110" s="479" t="s">
        <v>497</v>
      </c>
      <c r="ES110" s="778"/>
      <c r="ET110" s="980"/>
      <c r="EU110" s="776"/>
      <c r="EV110" s="479"/>
      <c r="EW110" s="778"/>
      <c r="EX110" s="479"/>
      <c r="EY110" s="777"/>
      <c r="EZ110" s="776"/>
      <c r="FA110" s="776"/>
      <c r="FB110" s="786"/>
      <c r="FC110" s="1047">
        <f t="shared" si="14"/>
        <v>2656.1499999999992</v>
      </c>
      <c r="FD110" s="102">
        <f t="shared" si="15"/>
        <v>1698.2399999999998</v>
      </c>
      <c r="FE110" s="685"/>
      <c r="FF110" s="1233">
        <f>(FD110-(BK110+BP110+BQ110+BT110+CA110+CO110))-(FC110-(I110+J110+K110+L110+M110+N110+O110+P110+Q110+R110+S110+T110+U110+V110+W110))</f>
        <v>-286.14999999999941</v>
      </c>
      <c r="FG110" s="209">
        <f>(FC110-FD110+FF110)*-1</f>
        <v>-671.76</v>
      </c>
      <c r="FH110" s="680"/>
      <c r="FI110" s="205"/>
      <c r="FJ110" s="152"/>
      <c r="FK110" s="152"/>
      <c r="FL110" s="10"/>
    </row>
    <row r="111" spans="1:172" s="210" customFormat="1" ht="20.25" customHeight="1" x14ac:dyDescent="0.25">
      <c r="A111" s="704">
        <f t="shared" si="13"/>
        <v>53</v>
      </c>
      <c r="B111" s="517" t="s">
        <v>79</v>
      </c>
      <c r="C111" s="980" t="s">
        <v>33</v>
      </c>
      <c r="D111" s="432" t="s">
        <v>726</v>
      </c>
      <c r="E111" s="148" t="s">
        <v>727</v>
      </c>
      <c r="F111" s="112" t="s">
        <v>728</v>
      </c>
      <c r="G111" s="950"/>
      <c r="H111" s="981" t="s">
        <v>729</v>
      </c>
      <c r="I111" s="953">
        <v>201.69</v>
      </c>
      <c r="J111" s="953">
        <v>197.15</v>
      </c>
      <c r="K111" s="953">
        <v>104.94</v>
      </c>
      <c r="L111" s="953">
        <v>87.21</v>
      </c>
      <c r="M111" s="953">
        <v>94.33</v>
      </c>
      <c r="N111" s="953">
        <v>96.52</v>
      </c>
      <c r="O111" s="953">
        <v>113.89</v>
      </c>
      <c r="P111" s="953">
        <v>104.23</v>
      </c>
      <c r="Q111" s="953">
        <v>100.68</v>
      </c>
      <c r="R111" s="953">
        <v>95.06</v>
      </c>
      <c r="S111" s="953">
        <v>90.37</v>
      </c>
      <c r="T111" s="953">
        <v>90.13</v>
      </c>
      <c r="U111" s="953">
        <v>90.09</v>
      </c>
      <c r="V111" s="953">
        <v>90.74</v>
      </c>
      <c r="W111" s="953">
        <v>90.09</v>
      </c>
      <c r="X111" s="953">
        <v>89.65</v>
      </c>
      <c r="Y111" s="954">
        <v>90.74</v>
      </c>
      <c r="Z111" s="955">
        <v>90.74</v>
      </c>
      <c r="AA111" s="955">
        <v>85.85</v>
      </c>
      <c r="AB111" s="955">
        <v>92.27</v>
      </c>
      <c r="AC111" s="956">
        <v>90.98</v>
      </c>
      <c r="AD111" s="957">
        <v>85.85</v>
      </c>
      <c r="AE111" s="958">
        <v>85.85</v>
      </c>
      <c r="AF111" s="958">
        <v>85.85</v>
      </c>
      <c r="AG111" s="958">
        <v>111.14</v>
      </c>
      <c r="AH111" s="958">
        <v>87.45</v>
      </c>
      <c r="AI111" s="958">
        <v>105.4</v>
      </c>
      <c r="AJ111" s="750">
        <f t="shared" ref="AJ111:AJ125" si="28">SUM(I111:AI111)</f>
        <v>2748.89</v>
      </c>
      <c r="AK111" s="959"/>
      <c r="AL111" s="982">
        <v>79.14</v>
      </c>
      <c r="AM111" s="961">
        <v>43705</v>
      </c>
      <c r="AN111" s="983">
        <v>75.209999999999994</v>
      </c>
      <c r="AO111" s="961">
        <v>43734</v>
      </c>
      <c r="AP111" s="984">
        <v>75.209999999999994</v>
      </c>
      <c r="AQ111" s="961">
        <v>43764</v>
      </c>
      <c r="AR111" s="984">
        <v>75.209999999999994</v>
      </c>
      <c r="AS111" s="964"/>
      <c r="AT111" s="965">
        <v>43796</v>
      </c>
      <c r="AU111" s="962"/>
      <c r="AV111" s="961"/>
      <c r="AW111" s="962"/>
      <c r="AX111" s="961"/>
      <c r="AY111" s="962"/>
      <c r="AZ111" s="961"/>
      <c r="BA111" s="962"/>
      <c r="BB111" s="961"/>
      <c r="BC111" s="962"/>
      <c r="BD111" s="966"/>
      <c r="BE111" s="966"/>
      <c r="BF111" s="965"/>
      <c r="BG111" s="968">
        <v>104.94</v>
      </c>
      <c r="BH111" s="966"/>
      <c r="BI111" s="964"/>
      <c r="BJ111" s="972">
        <v>43613</v>
      </c>
      <c r="BK111" s="968">
        <v>87.21</v>
      </c>
      <c r="BL111" s="966"/>
      <c r="BM111" s="964"/>
      <c r="BN111" s="964"/>
      <c r="BO111" s="965">
        <v>43640</v>
      </c>
      <c r="BP111" s="962"/>
      <c r="BQ111" s="966"/>
      <c r="BR111" s="966"/>
      <c r="BS111" s="965"/>
      <c r="BT111" s="970">
        <v>190.85</v>
      </c>
      <c r="BU111" s="985">
        <v>113.89</v>
      </c>
      <c r="BV111" s="971"/>
      <c r="BW111" s="971"/>
      <c r="BX111" s="971"/>
      <c r="BY111" s="971"/>
      <c r="BZ111" s="972" t="s">
        <v>730</v>
      </c>
      <c r="CA111" s="975"/>
      <c r="CB111" s="974"/>
      <c r="CC111" s="965"/>
      <c r="CD111" s="986">
        <v>104.23</v>
      </c>
      <c r="CE111" s="974"/>
      <c r="CF111" s="965">
        <v>43755</v>
      </c>
      <c r="CG111" s="973">
        <v>100.68</v>
      </c>
      <c r="CH111" s="974"/>
      <c r="CI111" s="974"/>
      <c r="CJ111" s="972">
        <v>43798</v>
      </c>
      <c r="CK111" s="987">
        <v>185.43</v>
      </c>
      <c r="CL111" s="977"/>
      <c r="CM111" s="977"/>
      <c r="CN111" s="978" t="s">
        <v>731</v>
      </c>
      <c r="CO111" s="977"/>
      <c r="CP111" s="977"/>
      <c r="CQ111" s="978"/>
      <c r="CR111" s="976"/>
      <c r="CS111" s="977"/>
      <c r="CT111" s="977"/>
      <c r="CU111" s="977"/>
      <c r="CV111" s="808"/>
      <c r="CW111" s="988">
        <v>90.09</v>
      </c>
      <c r="CX111" s="977"/>
      <c r="CY111" s="977"/>
      <c r="CZ111" s="989" t="s">
        <v>248</v>
      </c>
      <c r="DA111" s="977"/>
      <c r="DB111" s="977"/>
      <c r="DC111" s="104"/>
      <c r="DD111" s="990">
        <v>90.74</v>
      </c>
      <c r="DE111" s="977"/>
      <c r="DF111" s="104" t="s">
        <v>365</v>
      </c>
      <c r="DG111" s="775">
        <v>90.09</v>
      </c>
      <c r="DH111" s="801"/>
      <c r="DI111" s="802" t="s">
        <v>211</v>
      </c>
      <c r="DJ111" s="830">
        <v>89.65</v>
      </c>
      <c r="DK111" s="831"/>
      <c r="DL111" s="104" t="s">
        <v>281</v>
      </c>
      <c r="DM111" s="785">
        <v>90.74</v>
      </c>
      <c r="DN111" s="783"/>
      <c r="DO111" s="802" t="s">
        <v>251</v>
      </c>
      <c r="DP111" s="785">
        <v>274.94</v>
      </c>
      <c r="DQ111" s="831"/>
      <c r="DR111" s="831"/>
      <c r="DS111" s="831"/>
      <c r="DT111" s="831"/>
      <c r="DU111" s="831"/>
      <c r="DV111" s="104" t="s">
        <v>980</v>
      </c>
      <c r="DW111" s="775">
        <v>85.85</v>
      </c>
      <c r="DX111" s="801"/>
      <c r="DY111" s="776"/>
      <c r="DZ111" s="104" t="s">
        <v>1074</v>
      </c>
      <c r="EA111" s="775">
        <v>183.25</v>
      </c>
      <c r="EB111" s="801"/>
      <c r="EC111" s="802" t="s">
        <v>1111</v>
      </c>
      <c r="ED111" s="775">
        <v>85.85</v>
      </c>
      <c r="EE111" s="104"/>
      <c r="EF111" s="479" t="s">
        <v>209</v>
      </c>
      <c r="EG111" s="785">
        <v>85.85</v>
      </c>
      <c r="EH111" s="783"/>
      <c r="EI111" s="783"/>
      <c r="EJ111" s="783"/>
      <c r="EK111" s="479" t="s">
        <v>1170</v>
      </c>
      <c r="EL111" s="784"/>
      <c r="EM111" s="783"/>
      <c r="EN111" s="777"/>
      <c r="EO111" s="830">
        <v>85.85</v>
      </c>
      <c r="EP111" s="830">
        <v>111.14</v>
      </c>
      <c r="EQ111" s="783"/>
      <c r="ER111" s="479" t="s">
        <v>1218</v>
      </c>
      <c r="ES111" s="775">
        <v>87.45</v>
      </c>
      <c r="ET111" s="980"/>
      <c r="EU111" s="776"/>
      <c r="EV111" s="479" t="s">
        <v>1234</v>
      </c>
      <c r="EW111" s="775">
        <v>105.4</v>
      </c>
      <c r="EX111" s="479"/>
      <c r="EY111" s="777" t="s">
        <v>1232</v>
      </c>
      <c r="EZ111" s="776"/>
      <c r="FA111" s="776"/>
      <c r="FB111" s="786"/>
      <c r="FC111" s="1047">
        <f t="shared" si="14"/>
        <v>2748.89</v>
      </c>
      <c r="FD111" s="102">
        <f t="shared" si="15"/>
        <v>2748.8899999999994</v>
      </c>
      <c r="FE111" s="685"/>
      <c r="FF111" s="207">
        <f t="shared" si="26"/>
        <v>0</v>
      </c>
      <c r="FG111" s="208"/>
      <c r="FH111" s="476"/>
      <c r="FI111" s="211"/>
      <c r="FJ111" s="212"/>
    </row>
    <row r="112" spans="1:172" s="166" customFormat="1" ht="20.25" customHeight="1" x14ac:dyDescent="0.25">
      <c r="A112" s="445">
        <f t="shared" si="13"/>
        <v>54</v>
      </c>
      <c r="B112" s="517" t="s">
        <v>80</v>
      </c>
      <c r="C112" s="66" t="s">
        <v>34</v>
      </c>
      <c r="D112" s="432" t="s">
        <v>732</v>
      </c>
      <c r="E112" s="874" t="s">
        <v>733</v>
      </c>
      <c r="F112" s="112" t="s">
        <v>734</v>
      </c>
      <c r="G112" s="70"/>
      <c r="H112" s="71" t="s">
        <v>735</v>
      </c>
      <c r="I112" s="822">
        <v>254.42</v>
      </c>
      <c r="J112" s="822">
        <v>238.51</v>
      </c>
      <c r="K112" s="822">
        <v>105.39</v>
      </c>
      <c r="L112" s="822">
        <v>118.57</v>
      </c>
      <c r="M112" s="822">
        <v>117.77</v>
      </c>
      <c r="N112" s="822">
        <v>215.39</v>
      </c>
      <c r="O112" s="822">
        <v>205.73</v>
      </c>
      <c r="P112" s="822">
        <v>158.35</v>
      </c>
      <c r="Q112" s="822">
        <v>130.57</v>
      </c>
      <c r="R112" s="822">
        <v>113.69</v>
      </c>
      <c r="S112" s="822">
        <v>107.75</v>
      </c>
      <c r="T112" s="822">
        <v>104.51</v>
      </c>
      <c r="U112" s="822">
        <v>102.29</v>
      </c>
      <c r="V112" s="822">
        <v>104.07</v>
      </c>
      <c r="W112" s="822">
        <v>102.37</v>
      </c>
      <c r="X112" s="822">
        <v>101.36</v>
      </c>
      <c r="Y112" s="833">
        <v>107.5</v>
      </c>
      <c r="Z112" s="756">
        <v>107.5</v>
      </c>
      <c r="AA112" s="756">
        <v>85.85</v>
      </c>
      <c r="AB112" s="756">
        <v>113.65</v>
      </c>
      <c r="AC112" s="758">
        <v>101.16</v>
      </c>
      <c r="AD112" s="759">
        <v>88.92</v>
      </c>
      <c r="AE112" s="760">
        <v>85.85</v>
      </c>
      <c r="AF112" s="760">
        <v>92.37</v>
      </c>
      <c r="AG112" s="760">
        <v>110.19</v>
      </c>
      <c r="AH112" s="760">
        <v>102.66</v>
      </c>
      <c r="AI112" s="760">
        <v>123.95</v>
      </c>
      <c r="AJ112" s="750">
        <f t="shared" si="28"/>
        <v>3400.3399999999992</v>
      </c>
      <c r="AK112" s="791"/>
      <c r="AL112" s="884">
        <v>146.81</v>
      </c>
      <c r="AM112" s="793">
        <v>43689</v>
      </c>
      <c r="AN112" s="825"/>
      <c r="AO112" s="146"/>
      <c r="AP112" s="825"/>
      <c r="AQ112" s="146"/>
      <c r="AR112" s="794"/>
      <c r="AS112" s="795"/>
      <c r="AT112" s="146"/>
      <c r="AU112" s="825"/>
      <c r="AV112" s="146"/>
      <c r="AW112" s="825"/>
      <c r="AX112" s="146"/>
      <c r="AY112" s="825"/>
      <c r="AZ112" s="146"/>
      <c r="BA112" s="825"/>
      <c r="BB112" s="146"/>
      <c r="BC112" s="825"/>
      <c r="BD112" s="145"/>
      <c r="BE112" s="145"/>
      <c r="BF112" s="146"/>
      <c r="BG112" s="837">
        <v>105.39</v>
      </c>
      <c r="BH112" s="795"/>
      <c r="BI112" s="145"/>
      <c r="BJ112" s="162" t="s">
        <v>567</v>
      </c>
      <c r="BK112" s="825"/>
      <c r="BL112" s="145"/>
      <c r="BM112" s="145"/>
      <c r="BN112" s="145"/>
      <c r="BO112" s="146"/>
      <c r="BP112" s="837">
        <v>118.57</v>
      </c>
      <c r="BQ112" s="840">
        <v>117.77</v>
      </c>
      <c r="BR112" s="840">
        <v>492.93</v>
      </c>
      <c r="BS112" s="146" t="s">
        <v>736</v>
      </c>
      <c r="BT112" s="799">
        <v>215.39</v>
      </c>
      <c r="BU112" s="798"/>
      <c r="BV112" s="798"/>
      <c r="BW112" s="798"/>
      <c r="BX112" s="798"/>
      <c r="BY112" s="798"/>
      <c r="BZ112" s="162">
        <v>43700</v>
      </c>
      <c r="CA112" s="799">
        <v>205.73</v>
      </c>
      <c r="CB112" s="798"/>
      <c r="CC112" s="146">
        <v>43733</v>
      </c>
      <c r="CD112" s="872">
        <v>158.35</v>
      </c>
      <c r="CE112" s="798"/>
      <c r="CF112" s="146">
        <v>43762</v>
      </c>
      <c r="CG112" s="799">
        <v>130.57</v>
      </c>
      <c r="CH112" s="798"/>
      <c r="CI112" s="798"/>
      <c r="CJ112" s="162">
        <v>43791</v>
      </c>
      <c r="CK112" s="804">
        <v>113.69</v>
      </c>
      <c r="CL112" s="801"/>
      <c r="CM112" s="801"/>
      <c r="CN112" s="802" t="s">
        <v>286</v>
      </c>
      <c r="CO112" s="803">
        <v>74.63</v>
      </c>
      <c r="CP112" s="801"/>
      <c r="CQ112" s="802" t="s">
        <v>372</v>
      </c>
      <c r="CR112" s="804">
        <v>104.51</v>
      </c>
      <c r="CS112" s="801"/>
      <c r="CT112" s="801"/>
      <c r="CU112" s="801"/>
      <c r="CV112" s="808" t="s">
        <v>247</v>
      </c>
      <c r="CW112" s="991">
        <v>102.29</v>
      </c>
      <c r="CX112" s="977"/>
      <c r="CY112" s="977"/>
      <c r="CZ112" s="989" t="s">
        <v>364</v>
      </c>
      <c r="DA112" s="977"/>
      <c r="DB112" s="977"/>
      <c r="DC112" s="104"/>
      <c r="DD112" s="990">
        <v>102.37</v>
      </c>
      <c r="DE112" s="992">
        <v>104.07</v>
      </c>
      <c r="DF112" s="104" t="s">
        <v>737</v>
      </c>
      <c r="DG112" s="800"/>
      <c r="DH112" s="801"/>
      <c r="DI112" s="802"/>
      <c r="DJ112" s="831"/>
      <c r="DK112" s="831"/>
      <c r="DL112" s="104"/>
      <c r="DM112" s="785">
        <v>101.36</v>
      </c>
      <c r="DN112" s="830">
        <v>107.5</v>
      </c>
      <c r="DO112" s="802" t="s">
        <v>738</v>
      </c>
      <c r="DP112" s="784"/>
      <c r="DQ112" s="783"/>
      <c r="DR112" s="783"/>
      <c r="DS112" s="783"/>
      <c r="DT112" s="783"/>
      <c r="DU112" s="783"/>
      <c r="DV112" s="104"/>
      <c r="DW112" s="800"/>
      <c r="DX112" s="801"/>
      <c r="DY112" s="776"/>
      <c r="DZ112" s="104"/>
      <c r="EA112" s="775">
        <v>92.04</v>
      </c>
      <c r="EB112" s="801"/>
      <c r="EC112" s="802" t="s">
        <v>1103</v>
      </c>
      <c r="ED112" s="775">
        <v>101.16</v>
      </c>
      <c r="EE112" s="104"/>
      <c r="EF112" s="104" t="s">
        <v>731</v>
      </c>
      <c r="EG112" s="785">
        <v>276.04000000000002</v>
      </c>
      <c r="EH112" s="831"/>
      <c r="EI112" s="831"/>
      <c r="EJ112" s="831"/>
      <c r="EK112" s="479" t="s">
        <v>1170</v>
      </c>
      <c r="EL112" s="784"/>
      <c r="EM112" s="783"/>
      <c r="EN112" s="777"/>
      <c r="EO112" s="830">
        <v>92.37</v>
      </c>
      <c r="EP112" s="783"/>
      <c r="EQ112" s="783"/>
      <c r="ER112" s="479" t="s">
        <v>497</v>
      </c>
      <c r="ES112" s="775">
        <v>212.85</v>
      </c>
      <c r="ET112" s="807"/>
      <c r="EU112" s="776"/>
      <c r="EV112" s="479" t="s">
        <v>1240</v>
      </c>
      <c r="EW112" s="775">
        <v>123.95</v>
      </c>
      <c r="EX112" s="479"/>
      <c r="EY112" s="777" t="s">
        <v>1255</v>
      </c>
      <c r="EZ112" s="776"/>
      <c r="FA112" s="776"/>
      <c r="FB112" s="786"/>
      <c r="FC112" s="102">
        <f t="shared" si="14"/>
        <v>3400.3399999999992</v>
      </c>
      <c r="FD112" s="102">
        <f t="shared" si="15"/>
        <v>3400.3399999999997</v>
      </c>
      <c r="FE112" s="684"/>
      <c r="FF112" s="444">
        <f t="shared" si="26"/>
        <v>0</v>
      </c>
      <c r="FG112" s="64"/>
      <c r="FH112" s="194"/>
      <c r="FI112" s="190"/>
      <c r="FJ112" s="191"/>
    </row>
    <row r="113" spans="1:166" s="166" customFormat="1" ht="20.25" customHeight="1" x14ac:dyDescent="0.25">
      <c r="A113" s="445">
        <f t="shared" si="13"/>
        <v>55</v>
      </c>
      <c r="B113" s="517" t="s">
        <v>81</v>
      </c>
      <c r="C113" s="640" t="s">
        <v>35</v>
      </c>
      <c r="D113" s="432" t="s">
        <v>739</v>
      </c>
      <c r="E113" s="153" t="s">
        <v>740</v>
      </c>
      <c r="F113" s="112" t="s">
        <v>741</v>
      </c>
      <c r="G113" s="70"/>
      <c r="H113" s="71" t="s">
        <v>742</v>
      </c>
      <c r="I113" s="822">
        <v>211.69</v>
      </c>
      <c r="J113" s="822">
        <v>212.15</v>
      </c>
      <c r="K113" s="822">
        <v>102.21</v>
      </c>
      <c r="L113" s="822">
        <v>114.94</v>
      </c>
      <c r="M113" s="822">
        <v>91.91</v>
      </c>
      <c r="N113" s="822">
        <v>143.16999999999999</v>
      </c>
      <c r="O113" s="822">
        <v>120.31</v>
      </c>
      <c r="P113" s="822">
        <v>143.62</v>
      </c>
      <c r="Q113" s="822">
        <v>122.9</v>
      </c>
      <c r="R113" s="822">
        <v>109</v>
      </c>
      <c r="S113" s="822">
        <v>102.98</v>
      </c>
      <c r="T113" s="822">
        <v>100.23</v>
      </c>
      <c r="U113" s="822">
        <v>99.51</v>
      </c>
      <c r="V113" s="822">
        <v>100.68</v>
      </c>
      <c r="W113" s="822">
        <v>97.08</v>
      </c>
      <c r="X113" s="822">
        <v>94.5</v>
      </c>
      <c r="Y113" s="833">
        <v>98.5</v>
      </c>
      <c r="Z113" s="756">
        <v>98.5</v>
      </c>
      <c r="AA113" s="756">
        <v>85.85</v>
      </c>
      <c r="AB113" s="756">
        <v>105.32</v>
      </c>
      <c r="AC113" s="758">
        <v>96.03</v>
      </c>
      <c r="AD113" s="759">
        <v>113.28</v>
      </c>
      <c r="AE113" s="853">
        <f>85.85+31.46</f>
        <v>117.31</v>
      </c>
      <c r="AF113" s="760">
        <v>89.26</v>
      </c>
      <c r="AG113" s="760">
        <v>108.03</v>
      </c>
      <c r="AH113" s="760">
        <v>96.07</v>
      </c>
      <c r="AI113" s="760">
        <v>132.16</v>
      </c>
      <c r="AJ113" s="750">
        <f t="shared" si="28"/>
        <v>3107.190000000001</v>
      </c>
      <c r="AK113" s="791"/>
      <c r="AL113" s="993">
        <v>90.91</v>
      </c>
      <c r="AM113" s="796">
        <v>43690</v>
      </c>
      <c r="AN113" s="825"/>
      <c r="AO113" s="146"/>
      <c r="AP113" s="825"/>
      <c r="AQ113" s="146"/>
      <c r="AR113" s="825"/>
      <c r="AS113" s="145"/>
      <c r="AT113" s="146"/>
      <c r="AU113" s="825"/>
      <c r="AV113" s="793"/>
      <c r="AW113" s="825"/>
      <c r="AX113" s="793"/>
      <c r="AY113" s="825"/>
      <c r="AZ113" s="146"/>
      <c r="BA113" s="825"/>
      <c r="BB113" s="146"/>
      <c r="BC113" s="825"/>
      <c r="BD113" s="145"/>
      <c r="BE113" s="145"/>
      <c r="BF113" s="793"/>
      <c r="BG113" s="889">
        <v>205.25</v>
      </c>
      <c r="BH113" s="994">
        <v>205.7</v>
      </c>
      <c r="BI113" s="145"/>
      <c r="BJ113" s="162" t="s">
        <v>743</v>
      </c>
      <c r="BK113" s="825"/>
      <c r="BL113" s="145"/>
      <c r="BM113" s="145"/>
      <c r="BN113" s="145"/>
      <c r="BO113" s="146"/>
      <c r="BP113" s="889">
        <v>88.94</v>
      </c>
      <c r="BQ113" s="994">
        <v>267.99</v>
      </c>
      <c r="BR113" s="145"/>
      <c r="BS113" s="146" t="s">
        <v>744</v>
      </c>
      <c r="BT113" s="797"/>
      <c r="BU113" s="798"/>
      <c r="BV113" s="798"/>
      <c r="BW113" s="798"/>
      <c r="BX113" s="798"/>
      <c r="BY113" s="798"/>
      <c r="BZ113" s="162"/>
      <c r="CA113" s="995">
        <v>116.52</v>
      </c>
      <c r="CB113" s="996">
        <v>139.16</v>
      </c>
      <c r="CC113" s="146" t="s">
        <v>745</v>
      </c>
      <c r="CD113" s="997"/>
      <c r="CE113" s="798"/>
      <c r="CF113" s="146"/>
      <c r="CG113" s="996">
        <v>122.9</v>
      </c>
      <c r="CH113" s="798"/>
      <c r="CI113" s="798"/>
      <c r="CJ113" s="162">
        <v>43780</v>
      </c>
      <c r="CK113" s="800"/>
      <c r="CL113" s="801"/>
      <c r="CM113" s="801"/>
      <c r="CN113" s="802"/>
      <c r="CO113" s="998">
        <v>105.54</v>
      </c>
      <c r="CP113" s="801"/>
      <c r="CQ113" s="802" t="s">
        <v>746</v>
      </c>
      <c r="CR113" s="943">
        <v>310.08</v>
      </c>
      <c r="CS113" s="801"/>
      <c r="CT113" s="801"/>
      <c r="CU113" s="801"/>
      <c r="CV113" s="104" t="s">
        <v>487</v>
      </c>
      <c r="CW113" s="854"/>
      <c r="CX113" s="801"/>
      <c r="CY113" s="801"/>
      <c r="CZ113" s="806"/>
      <c r="DA113" s="801"/>
      <c r="DB113" s="801"/>
      <c r="DC113" s="808"/>
      <c r="DD113" s="800"/>
      <c r="DE113" s="801"/>
      <c r="DF113" s="808"/>
      <c r="DG113" s="976"/>
      <c r="DH113" s="977"/>
      <c r="DI113" s="978"/>
      <c r="DJ113" s="820">
        <v>219.39</v>
      </c>
      <c r="DK113" s="820">
        <v>98.5</v>
      </c>
      <c r="DL113" s="808" t="s">
        <v>747</v>
      </c>
      <c r="DM113" s="816">
        <v>98.5</v>
      </c>
      <c r="DN113" s="999"/>
      <c r="DO113" s="978" t="s">
        <v>225</v>
      </c>
      <c r="DP113" s="816">
        <v>94.5</v>
      </c>
      <c r="DQ113" s="1000"/>
      <c r="DR113" s="1000"/>
      <c r="DS113" s="1000"/>
      <c r="DT113" s="1000"/>
      <c r="DU113" s="1000"/>
      <c r="DV113" s="808" t="s">
        <v>980</v>
      </c>
      <c r="DW113" s="990">
        <v>85.85</v>
      </c>
      <c r="DX113" s="977"/>
      <c r="DY113" s="1001"/>
      <c r="DZ113" s="808" t="s">
        <v>1074</v>
      </c>
      <c r="EA113" s="976"/>
      <c r="EB113" s="977"/>
      <c r="EC113" s="978"/>
      <c r="ED113" s="976"/>
      <c r="EE113" s="808"/>
      <c r="EF113" s="808"/>
      <c r="EG113" s="816">
        <v>346.09</v>
      </c>
      <c r="EH113" s="1000"/>
      <c r="EI113" s="1000"/>
      <c r="EJ113" s="1000"/>
      <c r="EK113" s="1002" t="s">
        <v>1156</v>
      </c>
      <c r="EL113" s="816">
        <v>175.11</v>
      </c>
      <c r="EM113" s="999"/>
      <c r="EN113" s="1003" t="s">
        <v>1188</v>
      </c>
      <c r="EO113" s="999"/>
      <c r="EP113" s="999"/>
      <c r="EQ113" s="999"/>
      <c r="ER113" s="1002"/>
      <c r="ES113" s="990">
        <v>127.95</v>
      </c>
      <c r="ET113" s="1001"/>
      <c r="EU113" s="1001"/>
      <c r="EV113" s="1002" t="s">
        <v>1223</v>
      </c>
      <c r="EW113" s="1153"/>
      <c r="EX113" s="1002"/>
      <c r="EY113" s="1003"/>
      <c r="EZ113" s="1001"/>
      <c r="FA113" s="1001"/>
      <c r="FB113" s="1004"/>
      <c r="FC113" s="102">
        <f t="shared" si="14"/>
        <v>3107.190000000001</v>
      </c>
      <c r="FD113" s="102">
        <f t="shared" si="15"/>
        <v>2898.88</v>
      </c>
      <c r="FE113" s="684"/>
      <c r="FF113" s="164">
        <f t="shared" si="26"/>
        <v>-208.31000000000085</v>
      </c>
      <c r="FG113" s="64"/>
      <c r="FH113" s="712"/>
      <c r="FI113" s="585"/>
      <c r="FJ113" s="191"/>
    </row>
    <row r="114" spans="1:166" s="166" customFormat="1" ht="20.25" customHeight="1" x14ac:dyDescent="0.25">
      <c r="A114" s="445">
        <f t="shared" si="13"/>
        <v>56</v>
      </c>
      <c r="B114" s="937" t="s">
        <v>94</v>
      </c>
      <c r="C114" s="640" t="s">
        <v>748</v>
      </c>
      <c r="D114" s="432" t="s">
        <v>749</v>
      </c>
      <c r="E114" s="851" t="s">
        <v>1212</v>
      </c>
      <c r="F114" s="69" t="s">
        <v>750</v>
      </c>
      <c r="G114" s="70"/>
      <c r="H114" s="71" t="s">
        <v>751</v>
      </c>
      <c r="I114" s="822">
        <v>177.61</v>
      </c>
      <c r="J114" s="822">
        <v>178.05</v>
      </c>
      <c r="K114" s="822">
        <v>89.49</v>
      </c>
      <c r="L114" s="822">
        <v>87.67</v>
      </c>
      <c r="M114" s="822">
        <v>88.27</v>
      </c>
      <c r="N114" s="822">
        <v>91.34</v>
      </c>
      <c r="O114" s="822">
        <v>88.44</v>
      </c>
      <c r="P114" s="822">
        <v>87.79</v>
      </c>
      <c r="Q114" s="822">
        <v>87.14</v>
      </c>
      <c r="R114" s="822">
        <v>86.7</v>
      </c>
      <c r="S114" s="822">
        <v>87.02</v>
      </c>
      <c r="T114" s="822">
        <v>85.85</v>
      </c>
      <c r="U114" s="822">
        <v>89.28</v>
      </c>
      <c r="V114" s="822">
        <v>88.96</v>
      </c>
      <c r="W114" s="822">
        <v>87.3</v>
      </c>
      <c r="X114" s="822">
        <v>85.85</v>
      </c>
      <c r="Y114" s="833">
        <v>90.01</v>
      </c>
      <c r="Z114" s="756">
        <v>90.01</v>
      </c>
      <c r="AA114" s="756">
        <v>85.85</v>
      </c>
      <c r="AB114" s="756">
        <v>94.54</v>
      </c>
      <c r="AC114" s="758">
        <v>85.85</v>
      </c>
      <c r="AD114" s="759">
        <v>104.43</v>
      </c>
      <c r="AE114" s="760">
        <v>85.85</v>
      </c>
      <c r="AF114" s="760">
        <v>86.25</v>
      </c>
      <c r="AG114" s="760">
        <v>86.5</v>
      </c>
      <c r="AH114" s="760">
        <v>87.28</v>
      </c>
      <c r="AI114" s="760">
        <v>91.67</v>
      </c>
      <c r="AJ114" s="750">
        <f t="shared" si="28"/>
        <v>2574.9999999999995</v>
      </c>
      <c r="AK114" s="791"/>
      <c r="AL114" s="795"/>
      <c r="AM114" s="796"/>
      <c r="AN114" s="794"/>
      <c r="AO114" s="793"/>
      <c r="AP114" s="794"/>
      <c r="AQ114" s="793"/>
      <c r="AR114" s="825"/>
      <c r="AS114" s="145"/>
      <c r="AT114" s="146"/>
      <c r="AU114" s="794"/>
      <c r="AV114" s="793"/>
      <c r="AW114" s="794"/>
      <c r="AX114" s="793"/>
      <c r="AY114" s="794"/>
      <c r="AZ114" s="1005"/>
      <c r="BA114" s="826"/>
      <c r="BB114" s="146"/>
      <c r="BC114" s="147">
        <v>355.66</v>
      </c>
      <c r="BD114" s="807"/>
      <c r="BE114" s="807"/>
      <c r="BF114" s="146">
        <v>43577</v>
      </c>
      <c r="BG114" s="794"/>
      <c r="BH114" s="145"/>
      <c r="BI114" s="145"/>
      <c r="BJ114" s="796"/>
      <c r="BK114" s="147">
        <v>445.15</v>
      </c>
      <c r="BL114" s="795"/>
      <c r="BM114" s="795"/>
      <c r="BN114" s="795"/>
      <c r="BO114" s="793">
        <v>43630</v>
      </c>
      <c r="BP114" s="147">
        <v>88.27</v>
      </c>
      <c r="BQ114" s="145"/>
      <c r="BR114" s="807"/>
      <c r="BS114" s="146">
        <v>43657</v>
      </c>
      <c r="BT114" s="770">
        <v>91.34</v>
      </c>
      <c r="BU114" s="161"/>
      <c r="BV114" s="161"/>
      <c r="BW114" s="161"/>
      <c r="BX114" s="161"/>
      <c r="BY114" s="161"/>
      <c r="BZ114" s="162">
        <v>43685</v>
      </c>
      <c r="CA114" s="770">
        <v>91.34</v>
      </c>
      <c r="CB114" s="798"/>
      <c r="CC114" s="146">
        <v>43713</v>
      </c>
      <c r="CD114" s="797"/>
      <c r="CE114" s="798"/>
      <c r="CF114" s="146"/>
      <c r="CG114" s="799">
        <v>87.14</v>
      </c>
      <c r="CH114" s="828">
        <v>86.7</v>
      </c>
      <c r="CI114" s="798"/>
      <c r="CJ114" s="162" t="s">
        <v>335</v>
      </c>
      <c r="CK114" s="800"/>
      <c r="CL114" s="801"/>
      <c r="CM114" s="801"/>
      <c r="CN114" s="802"/>
      <c r="CO114" s="803">
        <v>85.85</v>
      </c>
      <c r="CP114" s="801"/>
      <c r="CQ114" s="802" t="s">
        <v>363</v>
      </c>
      <c r="CR114" s="800"/>
      <c r="CS114" s="801"/>
      <c r="CT114" s="801"/>
      <c r="CU114" s="801"/>
      <c r="CV114" s="104"/>
      <c r="CW114" s="829">
        <v>89.28</v>
      </c>
      <c r="CX114" s="801"/>
      <c r="CY114" s="801"/>
      <c r="CZ114" s="806" t="s">
        <v>497</v>
      </c>
      <c r="DA114" s="781">
        <v>88.96</v>
      </c>
      <c r="DB114" s="801"/>
      <c r="DC114" s="808" t="s">
        <v>625</v>
      </c>
      <c r="DD114" s="775">
        <v>87.3</v>
      </c>
      <c r="DE114" s="801"/>
      <c r="DF114" s="808" t="s">
        <v>239</v>
      </c>
      <c r="DG114" s="976"/>
      <c r="DH114" s="977"/>
      <c r="DI114" s="978"/>
      <c r="DJ114" s="820">
        <v>85.85</v>
      </c>
      <c r="DK114" s="820">
        <v>90.01</v>
      </c>
      <c r="DL114" s="808" t="s">
        <v>380</v>
      </c>
      <c r="DM114" s="1006"/>
      <c r="DN114" s="999"/>
      <c r="DO114" s="978"/>
      <c r="DP114" s="1006"/>
      <c r="DQ114" s="1000"/>
      <c r="DR114" s="1000"/>
      <c r="DS114" s="1000"/>
      <c r="DT114" s="1000"/>
      <c r="DU114" s="1000"/>
      <c r="DV114" s="808"/>
      <c r="DW114" s="990">
        <v>79.78</v>
      </c>
      <c r="DX114" s="977"/>
      <c r="DY114" s="1001"/>
      <c r="DZ114" s="808" t="s">
        <v>1081</v>
      </c>
      <c r="EA114" s="976"/>
      <c r="EB114" s="977"/>
      <c r="EC114" s="978"/>
      <c r="ED114" s="976"/>
      <c r="EE114" s="808"/>
      <c r="EF114" s="808"/>
      <c r="EG114" s="1006"/>
      <c r="EH114" s="1000"/>
      <c r="EI114" s="1000"/>
      <c r="EJ114" s="1000"/>
      <c r="EK114" s="1002"/>
      <c r="EL114" s="1007"/>
      <c r="EM114" s="999"/>
      <c r="EN114" s="1003"/>
      <c r="EO114" s="999"/>
      <c r="EP114" s="999"/>
      <c r="EQ114" s="999"/>
      <c r="ER114" s="1002"/>
      <c r="ES114" s="1194"/>
      <c r="ET114" s="1001"/>
      <c r="EU114" s="1001"/>
      <c r="EV114" s="1002"/>
      <c r="EW114" s="1194"/>
      <c r="EX114" s="1002"/>
      <c r="EY114" s="1003"/>
      <c r="EZ114" s="992">
        <v>722.37</v>
      </c>
      <c r="FA114" s="1001"/>
      <c r="FB114" s="1004" t="s">
        <v>1248</v>
      </c>
      <c r="FC114" s="102">
        <f>$AJ114</f>
        <v>2574.9999999999995</v>
      </c>
      <c r="FD114" s="102">
        <f t="shared" si="15"/>
        <v>2575</v>
      </c>
      <c r="FE114" s="684"/>
      <c r="FF114" s="444">
        <f t="shared" si="26"/>
        <v>0</v>
      </c>
      <c r="FG114" s="64"/>
      <c r="FH114" s="194"/>
      <c r="FI114" s="190"/>
      <c r="FJ114" s="191"/>
    </row>
    <row r="115" spans="1:166" s="166" customFormat="1" ht="20.25" customHeight="1" x14ac:dyDescent="0.25">
      <c r="A115" s="445">
        <f t="shared" si="13"/>
        <v>57</v>
      </c>
      <c r="B115" s="517" t="s">
        <v>82</v>
      </c>
      <c r="C115" s="66" t="s">
        <v>36</v>
      </c>
      <c r="D115" s="432" t="s">
        <v>752</v>
      </c>
      <c r="E115" s="148" t="s">
        <v>753</v>
      </c>
      <c r="F115" s="112" t="s">
        <v>754</v>
      </c>
      <c r="G115" s="70"/>
      <c r="H115" s="71" t="s">
        <v>755</v>
      </c>
      <c r="I115" s="822">
        <v>212.61</v>
      </c>
      <c r="J115" s="822">
        <v>207.15</v>
      </c>
      <c r="K115" s="822">
        <v>91.76</v>
      </c>
      <c r="L115" s="822">
        <v>99.03</v>
      </c>
      <c r="M115" s="822">
        <v>92.72</v>
      </c>
      <c r="N115" s="822">
        <v>106.98</v>
      </c>
      <c r="O115" s="822">
        <v>136.47999999999999</v>
      </c>
      <c r="P115" s="822">
        <v>113.97</v>
      </c>
      <c r="Q115" s="822">
        <v>104.92</v>
      </c>
      <c r="R115" s="822">
        <v>99.46</v>
      </c>
      <c r="S115" s="822">
        <v>96.92</v>
      </c>
      <c r="T115" s="822">
        <v>94.98</v>
      </c>
      <c r="U115" s="822">
        <v>94.25</v>
      </c>
      <c r="V115" s="822">
        <v>94.98</v>
      </c>
      <c r="W115" s="822">
        <v>94.46</v>
      </c>
      <c r="X115" s="822">
        <v>85.85</v>
      </c>
      <c r="Y115" s="833">
        <v>85.85</v>
      </c>
      <c r="Z115" s="756">
        <v>85.85</v>
      </c>
      <c r="AA115" s="756">
        <v>85.85</v>
      </c>
      <c r="AB115" s="756">
        <v>85.85</v>
      </c>
      <c r="AC115" s="758">
        <v>85.85</v>
      </c>
      <c r="AD115" s="759">
        <v>49.85</v>
      </c>
      <c r="AE115" s="760">
        <v>85.85</v>
      </c>
      <c r="AF115" s="760">
        <v>85.85</v>
      </c>
      <c r="AG115" s="760">
        <v>93.73</v>
      </c>
      <c r="AH115" s="760">
        <v>94.56</v>
      </c>
      <c r="AI115" s="760">
        <v>125.85</v>
      </c>
      <c r="AJ115" s="750">
        <f t="shared" si="28"/>
        <v>2791.4599999999996</v>
      </c>
      <c r="AK115" s="791"/>
      <c r="AL115" s="884">
        <v>71.290000000000006</v>
      </c>
      <c r="AM115" s="793">
        <v>43699</v>
      </c>
      <c r="AN115" s="825"/>
      <c r="AO115" s="793"/>
      <c r="AP115" s="825"/>
      <c r="AQ115" s="793"/>
      <c r="AR115" s="1008">
        <v>218.17</v>
      </c>
      <c r="AS115" s="795"/>
      <c r="AT115" s="146">
        <v>43797</v>
      </c>
      <c r="AU115" s="794"/>
      <c r="AV115" s="793"/>
      <c r="AW115" s="794"/>
      <c r="AX115" s="793"/>
      <c r="AY115" s="794"/>
      <c r="AZ115" s="793"/>
      <c r="BA115" s="794"/>
      <c r="BB115" s="793"/>
      <c r="BC115" s="794"/>
      <c r="BD115" s="795"/>
      <c r="BE115" s="795"/>
      <c r="BF115" s="146"/>
      <c r="BG115" s="794"/>
      <c r="BH115" s="145"/>
      <c r="BI115" s="145"/>
      <c r="BJ115" s="796"/>
      <c r="BK115" s="889">
        <v>672.6</v>
      </c>
      <c r="BL115" s="795"/>
      <c r="BM115" s="145"/>
      <c r="BN115" s="145"/>
      <c r="BO115" s="793">
        <v>43634</v>
      </c>
      <c r="BP115" s="889">
        <v>185.89</v>
      </c>
      <c r="BQ115" s="795"/>
      <c r="BR115" s="795"/>
      <c r="BS115" s="146" t="s">
        <v>756</v>
      </c>
      <c r="BT115" s="1009">
        <v>103.58</v>
      </c>
      <c r="BU115" s="161"/>
      <c r="BV115" s="161"/>
      <c r="BW115" s="161"/>
      <c r="BX115" s="161"/>
      <c r="BY115" s="161"/>
      <c r="BZ115" s="796" t="s">
        <v>757</v>
      </c>
      <c r="CA115" s="995">
        <v>132.22</v>
      </c>
      <c r="CB115" s="798"/>
      <c r="CC115" s="146">
        <v>43732</v>
      </c>
      <c r="CD115" s="996">
        <v>113.97</v>
      </c>
      <c r="CE115" s="798"/>
      <c r="CF115" s="146">
        <v>43754</v>
      </c>
      <c r="CG115" s="998">
        <v>198.15</v>
      </c>
      <c r="CH115" s="798"/>
      <c r="CI115" s="798"/>
      <c r="CJ115" s="162">
        <v>44164</v>
      </c>
      <c r="CK115" s="800"/>
      <c r="CL115" s="801"/>
      <c r="CM115" s="801"/>
      <c r="CN115" s="802"/>
      <c r="CO115" s="801"/>
      <c r="CP115" s="801"/>
      <c r="CQ115" s="802"/>
      <c r="CR115" s="800"/>
      <c r="CS115" s="801"/>
      <c r="CT115" s="801"/>
      <c r="CU115" s="801"/>
      <c r="CV115" s="104"/>
      <c r="CW115" s="854"/>
      <c r="CX115" s="801"/>
      <c r="CY115" s="801"/>
      <c r="CZ115" s="806"/>
      <c r="DA115" s="1010">
        <v>91.22</v>
      </c>
      <c r="DB115" s="801"/>
      <c r="DC115" s="104" t="s">
        <v>221</v>
      </c>
      <c r="DD115" s="800"/>
      <c r="DE115" s="801"/>
      <c r="DF115" s="104"/>
      <c r="DG115" s="943">
        <v>82.23</v>
      </c>
      <c r="DH115" s="801"/>
      <c r="DI115" s="802" t="s">
        <v>758</v>
      </c>
      <c r="DJ115" s="1011">
        <v>83.06</v>
      </c>
      <c r="DK115" s="831"/>
      <c r="DL115" s="479" t="s">
        <v>345</v>
      </c>
      <c r="DM115" s="784"/>
      <c r="DN115" s="783"/>
      <c r="DO115" s="802"/>
      <c r="DP115" s="784"/>
      <c r="DQ115" s="831"/>
      <c r="DR115" s="831"/>
      <c r="DS115" s="831"/>
      <c r="DT115" s="831"/>
      <c r="DU115" s="831"/>
      <c r="DV115" s="104"/>
      <c r="DW115" s="1012">
        <v>83.06</v>
      </c>
      <c r="DX115" s="1010">
        <v>83.06</v>
      </c>
      <c r="DY115" s="776"/>
      <c r="DZ115" s="104" t="s">
        <v>1039</v>
      </c>
      <c r="EA115" s="943">
        <v>132.99</v>
      </c>
      <c r="EB115" s="801"/>
      <c r="EC115" s="802" t="s">
        <v>1103</v>
      </c>
      <c r="ED115" s="943">
        <v>83.06</v>
      </c>
      <c r="EE115" s="104"/>
      <c r="EF115" s="104"/>
      <c r="EG115" s="832"/>
      <c r="EH115" s="831"/>
      <c r="EI115" s="831"/>
      <c r="EJ115" s="831"/>
      <c r="EK115" s="479"/>
      <c r="EL115" s="784"/>
      <c r="EM115" s="783"/>
      <c r="EN115" s="777"/>
      <c r="EO115" s="1011">
        <v>166.42</v>
      </c>
      <c r="EP115" s="783"/>
      <c r="EQ115" s="783"/>
      <c r="ER115" s="479" t="s">
        <v>265</v>
      </c>
      <c r="ES115" s="943">
        <v>159.57</v>
      </c>
      <c r="ET115" s="776"/>
      <c r="EU115" s="776"/>
      <c r="EV115" s="479" t="s">
        <v>249</v>
      </c>
      <c r="EW115" s="943">
        <v>121.9</v>
      </c>
      <c r="EX115" s="479"/>
      <c r="EY115" s="777" t="s">
        <v>1253</v>
      </c>
      <c r="EZ115" s="776"/>
      <c r="FA115" s="776"/>
      <c r="FB115" s="786"/>
      <c r="FC115" s="102">
        <f t="shared" si="14"/>
        <v>2791.4599999999996</v>
      </c>
      <c r="FD115" s="102">
        <f t="shared" si="15"/>
        <v>2782.44</v>
      </c>
      <c r="FE115" s="684"/>
      <c r="FF115" s="444">
        <f t="shared" si="26"/>
        <v>-9.0199999999995271</v>
      </c>
      <c r="FG115" s="64"/>
      <c r="FH115" s="194"/>
      <c r="FI115" s="190"/>
      <c r="FJ115" s="191"/>
    </row>
    <row r="116" spans="1:166" s="166" customFormat="1" ht="20.25" customHeight="1" x14ac:dyDescent="0.25">
      <c r="A116" s="445">
        <f t="shared" si="13"/>
        <v>58</v>
      </c>
      <c r="B116" s="517" t="s">
        <v>932</v>
      </c>
      <c r="C116" s="66" t="s">
        <v>37</v>
      </c>
      <c r="D116" s="111" t="s">
        <v>759</v>
      </c>
      <c r="E116" s="153" t="s">
        <v>760</v>
      </c>
      <c r="F116" s="112" t="s">
        <v>761</v>
      </c>
      <c r="G116" s="70"/>
      <c r="H116" s="71" t="s">
        <v>762</v>
      </c>
      <c r="I116" s="822">
        <v>237.6</v>
      </c>
      <c r="J116" s="822">
        <v>229.42</v>
      </c>
      <c r="K116" s="822">
        <v>107.21</v>
      </c>
      <c r="L116" s="822">
        <v>119.48</v>
      </c>
      <c r="M116" s="822">
        <v>120.59</v>
      </c>
      <c r="N116" s="822">
        <v>212.68</v>
      </c>
      <c r="O116" s="822">
        <v>295.38</v>
      </c>
      <c r="P116" s="822">
        <v>276.5</v>
      </c>
      <c r="Q116" s="822">
        <v>165.7</v>
      </c>
      <c r="R116" s="822">
        <v>120.19</v>
      </c>
      <c r="S116" s="822">
        <v>115.22</v>
      </c>
      <c r="T116" s="822">
        <v>104.56</v>
      </c>
      <c r="U116" s="822">
        <v>106.49</v>
      </c>
      <c r="V116" s="756">
        <v>104.8</v>
      </c>
      <c r="W116" s="756">
        <v>104.23</v>
      </c>
      <c r="X116" s="756">
        <v>114.33</v>
      </c>
      <c r="Y116" s="757">
        <v>125.24</v>
      </c>
      <c r="Z116" s="756">
        <v>125.24</v>
      </c>
      <c r="AA116" s="756">
        <v>85.85</v>
      </c>
      <c r="AB116" s="756">
        <v>135.47999999999999</v>
      </c>
      <c r="AC116" s="758">
        <v>115.83</v>
      </c>
      <c r="AD116" s="759">
        <v>123.87</v>
      </c>
      <c r="AE116" s="760">
        <v>85.85</v>
      </c>
      <c r="AF116" s="760">
        <v>88.8</v>
      </c>
      <c r="AG116" s="760">
        <v>108.19</v>
      </c>
      <c r="AH116" s="760">
        <v>92.68</v>
      </c>
      <c r="AI116" s="760">
        <v>101.36</v>
      </c>
      <c r="AJ116" s="750">
        <f t="shared" si="28"/>
        <v>3722.7699999999995</v>
      </c>
      <c r="AK116" s="791"/>
      <c r="AL116" s="887">
        <v>193.9</v>
      </c>
      <c r="AM116" s="793">
        <v>43693</v>
      </c>
      <c r="AN116" s="889">
        <v>72.52</v>
      </c>
      <c r="AO116" s="793">
        <v>43735</v>
      </c>
      <c r="AP116" s="889">
        <v>72.52</v>
      </c>
      <c r="AQ116" s="793">
        <v>43754</v>
      </c>
      <c r="AR116" s="1013">
        <v>96.81</v>
      </c>
      <c r="AS116" s="1014">
        <v>9.41</v>
      </c>
      <c r="AT116" s="146" t="s">
        <v>763</v>
      </c>
      <c r="AU116" s="1008">
        <v>72.52</v>
      </c>
      <c r="AV116" s="793">
        <v>43454</v>
      </c>
      <c r="AW116" s="794"/>
      <c r="AX116" s="793"/>
      <c r="AY116" s="889">
        <v>72.52</v>
      </c>
      <c r="AZ116" s="793">
        <v>43501</v>
      </c>
      <c r="BA116" s="889">
        <v>72.52</v>
      </c>
      <c r="BB116" s="793">
        <v>43534</v>
      </c>
      <c r="BC116" s="825"/>
      <c r="BD116" s="145"/>
      <c r="BE116" s="145"/>
      <c r="BF116" s="146"/>
      <c r="BG116" s="825"/>
      <c r="BH116" s="145"/>
      <c r="BI116" s="145"/>
      <c r="BJ116" s="796"/>
      <c r="BK116" s="825"/>
      <c r="BL116" s="145"/>
      <c r="BM116" s="145"/>
      <c r="BN116" s="145"/>
      <c r="BO116" s="793"/>
      <c r="BP116" s="794"/>
      <c r="BQ116" s="795"/>
      <c r="BR116" s="795"/>
      <c r="BS116" s="146"/>
      <c r="BT116" s="799">
        <v>244.93</v>
      </c>
      <c r="BU116" s="798"/>
      <c r="BV116" s="798"/>
      <c r="BW116" s="798"/>
      <c r="BX116" s="798"/>
      <c r="BY116" s="798"/>
      <c r="BZ116" s="162">
        <v>43685</v>
      </c>
      <c r="CA116" s="799">
        <v>212.86</v>
      </c>
      <c r="CB116" s="798"/>
      <c r="CC116" s="146">
        <v>43733</v>
      </c>
      <c r="CD116" s="799">
        <v>295.38</v>
      </c>
      <c r="CE116" s="807"/>
      <c r="CF116" s="146">
        <v>43742</v>
      </c>
      <c r="CG116" s="891">
        <v>276.5</v>
      </c>
      <c r="CH116" s="828">
        <v>165.7</v>
      </c>
      <c r="CI116" s="798"/>
      <c r="CJ116" s="162" t="s">
        <v>764</v>
      </c>
      <c r="CK116" s="800"/>
      <c r="CL116" s="801"/>
      <c r="CM116" s="801"/>
      <c r="CN116" s="802"/>
      <c r="CO116" s="803">
        <v>141.88</v>
      </c>
      <c r="CP116" s="801"/>
      <c r="CQ116" s="802" t="s">
        <v>219</v>
      </c>
      <c r="CR116" s="804">
        <v>104.56</v>
      </c>
      <c r="CS116" s="801"/>
      <c r="CT116" s="801"/>
      <c r="CU116" s="801"/>
      <c r="CV116" s="104" t="s">
        <v>247</v>
      </c>
      <c r="CW116" s="854"/>
      <c r="CX116" s="801"/>
      <c r="CY116" s="801"/>
      <c r="CZ116" s="806"/>
      <c r="DA116" s="781">
        <v>105.93</v>
      </c>
      <c r="DB116" s="801"/>
      <c r="DC116" s="104" t="s">
        <v>221</v>
      </c>
      <c r="DD116" s="775">
        <v>104.8</v>
      </c>
      <c r="DE116" s="801"/>
      <c r="DF116" s="104" t="s">
        <v>287</v>
      </c>
      <c r="DG116" s="775">
        <v>29.23</v>
      </c>
      <c r="DH116" s="781">
        <v>75</v>
      </c>
      <c r="DI116" s="802" t="s">
        <v>576</v>
      </c>
      <c r="DJ116" s="830">
        <v>114.33</v>
      </c>
      <c r="DK116" s="831"/>
      <c r="DL116" s="104" t="s">
        <v>224</v>
      </c>
      <c r="DM116" s="832"/>
      <c r="DN116" s="783"/>
      <c r="DO116" s="802"/>
      <c r="DP116" s="785">
        <v>100</v>
      </c>
      <c r="DQ116" s="830">
        <v>70</v>
      </c>
      <c r="DR116" s="830">
        <v>70</v>
      </c>
      <c r="DS116" s="830">
        <v>11.04</v>
      </c>
      <c r="DT116" s="830">
        <v>100</v>
      </c>
      <c r="DU116" s="830">
        <v>25.04</v>
      </c>
      <c r="DV116" s="104" t="s">
        <v>988</v>
      </c>
      <c r="DW116" s="800"/>
      <c r="DX116" s="801"/>
      <c r="DY116" s="776"/>
      <c r="DZ116" s="104"/>
      <c r="EA116" s="775">
        <v>39.130000000000003</v>
      </c>
      <c r="EB116" s="801"/>
      <c r="EC116" s="802" t="s">
        <v>1107</v>
      </c>
      <c r="ED116" s="775">
        <v>212.12</v>
      </c>
      <c r="EE116" s="104"/>
      <c r="EF116" s="104" t="s">
        <v>1128</v>
      </c>
      <c r="EG116" s="785">
        <v>170.59</v>
      </c>
      <c r="EH116" s="831"/>
      <c r="EI116" s="831"/>
      <c r="EJ116" s="831"/>
      <c r="EK116" s="479" t="s">
        <v>1160</v>
      </c>
      <c r="EL116" s="784"/>
      <c r="EM116" s="783"/>
      <c r="EN116" s="777"/>
      <c r="EO116" s="830">
        <v>88.8</v>
      </c>
      <c r="EP116" s="783"/>
      <c r="EQ116" s="783"/>
      <c r="ER116" s="479" t="s">
        <v>497</v>
      </c>
      <c r="ES116" s="775">
        <v>200.87</v>
      </c>
      <c r="ET116" s="807"/>
      <c r="EU116" s="776"/>
      <c r="EV116" s="479" t="s">
        <v>1235</v>
      </c>
      <c r="EW116" s="775">
        <v>101.36</v>
      </c>
      <c r="EX116" s="479"/>
      <c r="EY116" s="777" t="s">
        <v>239</v>
      </c>
      <c r="EZ116" s="776"/>
      <c r="FA116" s="776"/>
      <c r="FB116" s="786"/>
      <c r="FC116" s="102">
        <f t="shared" si="14"/>
        <v>3722.7699999999995</v>
      </c>
      <c r="FD116" s="102">
        <f t="shared" si="15"/>
        <v>3722.7700000000009</v>
      </c>
      <c r="FE116" s="684"/>
      <c r="FF116" s="164">
        <f t="shared" si="26"/>
        <v>0</v>
      </c>
      <c r="FG116" s="64"/>
      <c r="FH116" s="194"/>
      <c r="FI116" s="190"/>
      <c r="FJ116" s="191"/>
    </row>
    <row r="117" spans="1:166" s="166" customFormat="1" ht="20.25" customHeight="1" x14ac:dyDescent="0.25">
      <c r="A117" s="445">
        <f t="shared" si="13"/>
        <v>59</v>
      </c>
      <c r="B117" s="517" t="s">
        <v>933</v>
      </c>
      <c r="C117" s="640" t="s">
        <v>38</v>
      </c>
      <c r="D117" s="67" t="s">
        <v>1028</v>
      </c>
      <c r="E117" s="153" t="s">
        <v>765</v>
      </c>
      <c r="F117" s="105" t="s">
        <v>766</v>
      </c>
      <c r="G117" s="70"/>
      <c r="H117" s="1015" t="s">
        <v>236</v>
      </c>
      <c r="I117" s="822"/>
      <c r="J117" s="822"/>
      <c r="K117" s="822"/>
      <c r="L117" s="756"/>
      <c r="M117" s="822"/>
      <c r="N117" s="822">
        <v>145.03</v>
      </c>
      <c r="O117" s="844"/>
      <c r="P117" s="822">
        <v>113.97</v>
      </c>
      <c r="Q117" s="822">
        <v>105.97</v>
      </c>
      <c r="R117" s="822">
        <v>98.17</v>
      </c>
      <c r="S117" s="822">
        <v>97.81</v>
      </c>
      <c r="T117" s="822">
        <v>96.07</v>
      </c>
      <c r="U117" s="822">
        <v>95.02</v>
      </c>
      <c r="V117" s="756">
        <v>95.38</v>
      </c>
      <c r="W117" s="756">
        <v>96.43</v>
      </c>
      <c r="X117" s="756">
        <v>94.86</v>
      </c>
      <c r="Y117" s="757">
        <v>98.17</v>
      </c>
      <c r="Z117" s="756">
        <v>98.17</v>
      </c>
      <c r="AA117" s="756">
        <v>85.85</v>
      </c>
      <c r="AB117" s="756">
        <v>103.83</v>
      </c>
      <c r="AC117" s="758">
        <v>95.79</v>
      </c>
      <c r="AD117" s="759">
        <v>105.48</v>
      </c>
      <c r="AE117" s="760">
        <v>85.85</v>
      </c>
      <c r="AF117" s="760">
        <v>93.59</v>
      </c>
      <c r="AG117" s="760">
        <v>112.11</v>
      </c>
      <c r="AH117" s="760">
        <v>88.67</v>
      </c>
      <c r="AI117" s="760">
        <v>89.04</v>
      </c>
      <c r="AJ117" s="750">
        <f t="shared" si="28"/>
        <v>2095.2599999999998</v>
      </c>
      <c r="AK117" s="791"/>
      <c r="AL117" s="846"/>
      <c r="AM117" s="793"/>
      <c r="AN117" s="794"/>
      <c r="AO117" s="793"/>
      <c r="AP117" s="794"/>
      <c r="AQ117" s="793"/>
      <c r="AR117" s="794"/>
      <c r="AS117" s="795"/>
      <c r="AT117" s="146"/>
      <c r="AU117" s="794"/>
      <c r="AV117" s="793"/>
      <c r="AW117" s="794"/>
      <c r="AX117" s="793"/>
      <c r="AY117" s="794"/>
      <c r="AZ117" s="793"/>
      <c r="BA117" s="794"/>
      <c r="BB117" s="793"/>
      <c r="BC117" s="794"/>
      <c r="BD117" s="795"/>
      <c r="BE117" s="795"/>
      <c r="BF117" s="146"/>
      <c r="BG117" s="794"/>
      <c r="BH117" s="145"/>
      <c r="BI117" s="145"/>
      <c r="BJ117" s="796"/>
      <c r="BK117" s="794"/>
      <c r="BL117" s="795"/>
      <c r="BM117" s="795"/>
      <c r="BN117" s="795"/>
      <c r="BO117" s="793"/>
      <c r="BP117" s="794"/>
      <c r="BQ117" s="795"/>
      <c r="BR117" s="795"/>
      <c r="BS117" s="146"/>
      <c r="BT117" s="770">
        <v>145.03</v>
      </c>
      <c r="BU117" s="161"/>
      <c r="BV117" s="161"/>
      <c r="BW117" s="161"/>
      <c r="BX117" s="161"/>
      <c r="BY117" s="161"/>
      <c r="BZ117" s="162">
        <v>43703</v>
      </c>
      <c r="CA117" s="797"/>
      <c r="CB117" s="798"/>
      <c r="CC117" s="146">
        <v>43731</v>
      </c>
      <c r="CD117" s="799">
        <v>113.97</v>
      </c>
      <c r="CE117" s="798"/>
      <c r="CF117" s="146">
        <v>43742</v>
      </c>
      <c r="CG117" s="799">
        <v>105.97</v>
      </c>
      <c r="CH117" s="828">
        <v>98.17</v>
      </c>
      <c r="CI117" s="798"/>
      <c r="CJ117" s="162" t="s">
        <v>767</v>
      </c>
      <c r="CK117" s="800"/>
      <c r="CL117" s="801"/>
      <c r="CM117" s="801"/>
      <c r="CN117" s="802"/>
      <c r="CO117" s="801"/>
      <c r="CP117" s="801"/>
      <c r="CQ117" s="802"/>
      <c r="CR117" s="800"/>
      <c r="CS117" s="801"/>
      <c r="CT117" s="801"/>
      <c r="CU117" s="801"/>
      <c r="CV117" s="104"/>
      <c r="CW117" s="829">
        <v>288.89999999999998</v>
      </c>
      <c r="CX117" s="801"/>
      <c r="CY117" s="801"/>
      <c r="CZ117" s="806" t="s">
        <v>506</v>
      </c>
      <c r="DA117" s="803">
        <v>95.38</v>
      </c>
      <c r="DB117" s="801"/>
      <c r="DC117" s="104" t="s">
        <v>266</v>
      </c>
      <c r="DD117" s="775">
        <v>96.43</v>
      </c>
      <c r="DE117" s="801"/>
      <c r="DF117" s="104" t="s">
        <v>239</v>
      </c>
      <c r="DG117" s="800"/>
      <c r="DH117" s="801"/>
      <c r="DI117" s="802"/>
      <c r="DJ117" s="830">
        <v>94.86</v>
      </c>
      <c r="DK117" s="830">
        <v>98.17</v>
      </c>
      <c r="DL117" s="104" t="s">
        <v>380</v>
      </c>
      <c r="DM117" s="832"/>
      <c r="DN117" s="783"/>
      <c r="DO117" s="802"/>
      <c r="DP117" s="785">
        <v>98.17</v>
      </c>
      <c r="DQ117" s="831"/>
      <c r="DR117" s="831"/>
      <c r="DS117" s="831"/>
      <c r="DT117" s="831"/>
      <c r="DU117" s="831"/>
      <c r="DV117" s="104" t="s">
        <v>981</v>
      </c>
      <c r="DW117" s="775">
        <v>85.85</v>
      </c>
      <c r="DX117" s="781">
        <v>103.83</v>
      </c>
      <c r="DY117" s="776"/>
      <c r="DZ117" s="104" t="s">
        <v>1072</v>
      </c>
      <c r="EA117" s="775">
        <v>95.79</v>
      </c>
      <c r="EB117" s="801"/>
      <c r="EC117" s="802" t="s">
        <v>1109</v>
      </c>
      <c r="ED117" s="800"/>
      <c r="EE117" s="104"/>
      <c r="EF117" s="104"/>
      <c r="EG117" s="832"/>
      <c r="EH117" s="831"/>
      <c r="EI117" s="831"/>
      <c r="EJ117" s="831"/>
      <c r="EK117" s="479"/>
      <c r="EL117" s="784"/>
      <c r="EM117" s="783"/>
      <c r="EN117" s="777"/>
      <c r="EO117" s="830">
        <v>112.11</v>
      </c>
      <c r="EP117" s="830">
        <v>93.59</v>
      </c>
      <c r="EQ117" s="783"/>
      <c r="ER117" s="479" t="s">
        <v>1215</v>
      </c>
      <c r="ES117" s="775">
        <v>280</v>
      </c>
      <c r="ET117" s="807"/>
      <c r="EU117" s="776"/>
      <c r="EV117" s="479" t="s">
        <v>1237</v>
      </c>
      <c r="EW117" s="775">
        <v>89.04</v>
      </c>
      <c r="EX117" s="479"/>
      <c r="EY117" s="777" t="s">
        <v>1227</v>
      </c>
      <c r="EZ117" s="776"/>
      <c r="FA117" s="776"/>
      <c r="FB117" s="786"/>
      <c r="FC117" s="102">
        <f t="shared" si="14"/>
        <v>2095.2599999999998</v>
      </c>
      <c r="FD117" s="102">
        <f t="shared" si="15"/>
        <v>2095.2599999999998</v>
      </c>
      <c r="FE117" s="684"/>
      <c r="FF117" s="164">
        <f t="shared" si="26"/>
        <v>0</v>
      </c>
      <c r="FG117" s="64"/>
      <c r="FH117" s="194"/>
      <c r="FI117" s="190"/>
      <c r="FJ117" s="191"/>
    </row>
    <row r="118" spans="1:166" s="166" customFormat="1" ht="20.25" customHeight="1" x14ac:dyDescent="0.25">
      <c r="A118" s="445">
        <f t="shared" si="13"/>
        <v>60</v>
      </c>
      <c r="B118" s="517" t="s">
        <v>930</v>
      </c>
      <c r="C118" s="640" t="s">
        <v>39</v>
      </c>
      <c r="D118" s="67" t="s">
        <v>768</v>
      </c>
      <c r="E118" s="479"/>
      <c r="F118" s="105" t="s">
        <v>769</v>
      </c>
      <c r="G118" s="70"/>
      <c r="H118" s="71" t="s">
        <v>770</v>
      </c>
      <c r="I118" s="822">
        <v>223.06</v>
      </c>
      <c r="J118" s="822">
        <v>217.61</v>
      </c>
      <c r="K118" s="822">
        <v>111.76</v>
      </c>
      <c r="L118" s="822">
        <v>112.67</v>
      </c>
      <c r="M118" s="822">
        <v>106.45</v>
      </c>
      <c r="N118" s="822">
        <v>102.01</v>
      </c>
      <c r="O118" s="822">
        <v>207.06</v>
      </c>
      <c r="P118" s="822">
        <v>232.28</v>
      </c>
      <c r="Q118" s="822">
        <v>157.84</v>
      </c>
      <c r="R118" s="822">
        <v>124.19</v>
      </c>
      <c r="S118" s="822">
        <v>113.52</v>
      </c>
      <c r="T118" s="822">
        <v>109.32</v>
      </c>
      <c r="U118" s="822">
        <v>104.19</v>
      </c>
      <c r="V118" s="756">
        <v>105.32</v>
      </c>
      <c r="W118" s="756">
        <v>101.93</v>
      </c>
      <c r="X118" s="756">
        <v>98.5</v>
      </c>
      <c r="Y118" s="757">
        <v>107.22</v>
      </c>
      <c r="Z118" s="756">
        <v>107.22</v>
      </c>
      <c r="AA118" s="756">
        <v>85.85</v>
      </c>
      <c r="AB118" s="756">
        <v>109.89</v>
      </c>
      <c r="AC118" s="758">
        <v>99.46</v>
      </c>
      <c r="AD118" s="759">
        <v>121.52</v>
      </c>
      <c r="AE118" s="760">
        <v>85.85</v>
      </c>
      <c r="AF118" s="760">
        <v>91.76</v>
      </c>
      <c r="AG118" s="760">
        <v>117.12</v>
      </c>
      <c r="AH118" s="760">
        <v>103.85</v>
      </c>
      <c r="AI118" s="760">
        <v>116.59</v>
      </c>
      <c r="AJ118" s="750">
        <f t="shared" si="28"/>
        <v>3374.0399999999995</v>
      </c>
      <c r="AK118" s="791"/>
      <c r="AL118" s="792"/>
      <c r="AM118" s="793"/>
      <c r="AN118" s="825"/>
      <c r="AO118" s="793"/>
      <c r="AP118" s="794"/>
      <c r="AQ118" s="793"/>
      <c r="AR118" s="794"/>
      <c r="AS118" s="795"/>
      <c r="AT118" s="146"/>
      <c r="AU118" s="794"/>
      <c r="AV118" s="793"/>
      <c r="AW118" s="794"/>
      <c r="AX118" s="793"/>
      <c r="AY118" s="794"/>
      <c r="AZ118" s="793"/>
      <c r="BA118" s="794"/>
      <c r="BB118" s="793"/>
      <c r="BC118" s="794"/>
      <c r="BD118" s="795"/>
      <c r="BE118" s="795"/>
      <c r="BF118" s="146"/>
      <c r="BG118" s="794"/>
      <c r="BH118" s="145"/>
      <c r="BI118" s="145"/>
      <c r="BJ118" s="796"/>
      <c r="BK118" s="794"/>
      <c r="BL118" s="795"/>
      <c r="BM118" s="795"/>
      <c r="BN118" s="795"/>
      <c r="BO118" s="793"/>
      <c r="BP118" s="794"/>
      <c r="BQ118" s="795"/>
      <c r="BR118" s="795"/>
      <c r="BS118" s="146"/>
      <c r="BT118" s="770">
        <v>102.01</v>
      </c>
      <c r="BU118" s="873">
        <v>106.45</v>
      </c>
      <c r="BV118" s="161"/>
      <c r="BW118" s="161"/>
      <c r="BX118" s="161"/>
      <c r="BY118" s="161"/>
      <c r="BZ118" s="162" t="s">
        <v>771</v>
      </c>
      <c r="CA118" s="799">
        <v>207.06</v>
      </c>
      <c r="CB118" s="798"/>
      <c r="CC118" s="146">
        <v>43712</v>
      </c>
      <c r="CD118" s="799">
        <v>232.28</v>
      </c>
      <c r="CE118" s="798"/>
      <c r="CF118" s="146">
        <v>43742</v>
      </c>
      <c r="CG118" s="799">
        <v>157.84</v>
      </c>
      <c r="CH118" s="807"/>
      <c r="CI118" s="798"/>
      <c r="CJ118" s="162">
        <v>44147</v>
      </c>
      <c r="CK118" s="872">
        <v>124.19</v>
      </c>
      <c r="CL118" s="801"/>
      <c r="CM118" s="801"/>
      <c r="CN118" s="802" t="s">
        <v>660</v>
      </c>
      <c r="CO118" s="803">
        <v>778.62</v>
      </c>
      <c r="CP118" s="801"/>
      <c r="CQ118" s="802" t="s">
        <v>246</v>
      </c>
      <c r="CR118" s="804">
        <v>109.32</v>
      </c>
      <c r="CS118" s="801"/>
      <c r="CT118" s="801"/>
      <c r="CU118" s="801"/>
      <c r="CV118" s="104" t="s">
        <v>247</v>
      </c>
      <c r="CW118" s="829">
        <v>104.19</v>
      </c>
      <c r="CX118" s="801"/>
      <c r="CY118" s="801"/>
      <c r="CZ118" s="806" t="s">
        <v>497</v>
      </c>
      <c r="DA118" s="801"/>
      <c r="DB118" s="801"/>
      <c r="DC118" s="104"/>
      <c r="DD118" s="775">
        <v>105.32</v>
      </c>
      <c r="DE118" s="781">
        <v>101.93</v>
      </c>
      <c r="DF118" s="104" t="s">
        <v>772</v>
      </c>
      <c r="DG118" s="800"/>
      <c r="DH118" s="801"/>
      <c r="DI118" s="802"/>
      <c r="DJ118" s="830">
        <v>98.5</v>
      </c>
      <c r="DK118" s="831"/>
      <c r="DL118" s="104" t="s">
        <v>437</v>
      </c>
      <c r="DM118" s="785">
        <v>107.22</v>
      </c>
      <c r="DN118" s="783"/>
      <c r="DO118" s="802" t="s">
        <v>256</v>
      </c>
      <c r="DP118" s="785">
        <v>107.22</v>
      </c>
      <c r="DQ118" s="831"/>
      <c r="DR118" s="831"/>
      <c r="DS118" s="831"/>
      <c r="DT118" s="831"/>
      <c r="DU118" s="831"/>
      <c r="DV118" s="104" t="s">
        <v>981</v>
      </c>
      <c r="DW118" s="775">
        <v>85.85</v>
      </c>
      <c r="DX118" s="781">
        <v>109.89</v>
      </c>
      <c r="DY118" s="776"/>
      <c r="DZ118" s="104" t="s">
        <v>1075</v>
      </c>
      <c r="EA118" s="775">
        <v>99.46</v>
      </c>
      <c r="EB118" s="801"/>
      <c r="EC118" s="802" t="s">
        <v>1107</v>
      </c>
      <c r="ED118" s="775">
        <v>121.52</v>
      </c>
      <c r="EE118" s="104"/>
      <c r="EF118" s="104" t="s">
        <v>731</v>
      </c>
      <c r="EG118" s="785">
        <v>85.85</v>
      </c>
      <c r="EH118" s="831"/>
      <c r="EI118" s="831"/>
      <c r="EJ118" s="831"/>
      <c r="EK118" s="479" t="s">
        <v>1160</v>
      </c>
      <c r="EL118" s="785">
        <v>91.76</v>
      </c>
      <c r="EM118" s="783"/>
      <c r="EN118" s="777" t="s">
        <v>1188</v>
      </c>
      <c r="EO118" s="830">
        <v>117.12</v>
      </c>
      <c r="EP118" s="783"/>
      <c r="EQ118" s="783"/>
      <c r="ER118" s="479" t="s">
        <v>1219</v>
      </c>
      <c r="ES118" s="775">
        <v>103.85</v>
      </c>
      <c r="ET118" s="807"/>
      <c r="EU118" s="776"/>
      <c r="EV118" s="479" t="s">
        <v>1223</v>
      </c>
      <c r="EW118" s="778"/>
      <c r="EX118" s="479"/>
      <c r="EY118" s="777"/>
      <c r="EZ118" s="776"/>
      <c r="FA118" s="776"/>
      <c r="FB118" s="786"/>
      <c r="FC118" s="102">
        <f t="shared" si="14"/>
        <v>3374.0399999999995</v>
      </c>
      <c r="FD118" s="102">
        <f t="shared" si="15"/>
        <v>3257.4499999999994</v>
      </c>
      <c r="FE118" s="684"/>
      <c r="FF118" s="164">
        <f t="shared" si="26"/>
        <v>-116.59000000000015</v>
      </c>
      <c r="FG118" s="64"/>
      <c r="FH118" s="194"/>
      <c r="FI118" s="190"/>
      <c r="FJ118" s="191"/>
    </row>
    <row r="119" spans="1:166" s="166" customFormat="1" ht="20.25" customHeight="1" x14ac:dyDescent="0.25">
      <c r="A119" s="445">
        <f t="shared" si="13"/>
        <v>61</v>
      </c>
      <c r="B119" s="517" t="s">
        <v>931</v>
      </c>
      <c r="C119" s="640" t="s">
        <v>773</v>
      </c>
      <c r="D119" s="67" t="s">
        <v>1179</v>
      </c>
      <c r="E119" s="888"/>
      <c r="F119" s="112"/>
      <c r="G119" s="70"/>
      <c r="H119" s="71" t="s">
        <v>774</v>
      </c>
      <c r="I119" s="822">
        <v>207.61</v>
      </c>
      <c r="J119" s="822">
        <v>202.61</v>
      </c>
      <c r="K119" s="822">
        <v>100.39</v>
      </c>
      <c r="L119" s="822">
        <v>98.12</v>
      </c>
      <c r="M119" s="822">
        <v>100.39</v>
      </c>
      <c r="N119" s="822">
        <v>92.07</v>
      </c>
      <c r="O119" s="822">
        <v>168.21</v>
      </c>
      <c r="P119" s="822">
        <v>150.84</v>
      </c>
      <c r="Q119" s="822">
        <v>127.06</v>
      </c>
      <c r="R119" s="822">
        <v>110.53</v>
      </c>
      <c r="S119" s="822">
        <v>104.51</v>
      </c>
      <c r="T119" s="822">
        <v>101.48</v>
      </c>
      <c r="U119" s="822">
        <v>94.62</v>
      </c>
      <c r="V119" s="756">
        <v>95.67</v>
      </c>
      <c r="W119" s="756">
        <v>85.85</v>
      </c>
      <c r="X119" s="756">
        <v>85.85</v>
      </c>
      <c r="Y119" s="757">
        <v>85.85</v>
      </c>
      <c r="Z119" s="756">
        <v>85.85</v>
      </c>
      <c r="AA119" s="756">
        <v>85.85</v>
      </c>
      <c r="AB119" s="756">
        <v>85.85</v>
      </c>
      <c r="AC119" s="758">
        <v>85.85</v>
      </c>
      <c r="AD119" s="759">
        <v>99.3</v>
      </c>
      <c r="AE119" s="760">
        <v>85.85</v>
      </c>
      <c r="AF119" s="760">
        <v>115.15</v>
      </c>
      <c r="AG119" s="760">
        <v>105.57</v>
      </c>
      <c r="AH119" s="760">
        <v>95.28</v>
      </c>
      <c r="AI119" s="760">
        <v>107.38</v>
      </c>
      <c r="AJ119" s="750">
        <f t="shared" si="28"/>
        <v>2963.59</v>
      </c>
      <c r="AK119" s="791"/>
      <c r="AL119" s="846"/>
      <c r="AM119" s="793"/>
      <c r="AN119" s="794"/>
      <c r="AO119" s="793"/>
      <c r="AP119" s="794"/>
      <c r="AQ119" s="793"/>
      <c r="AR119" s="794"/>
      <c r="AS119" s="795"/>
      <c r="AT119" s="146"/>
      <c r="AU119" s="794"/>
      <c r="AV119" s="793"/>
      <c r="AW119" s="794"/>
      <c r="AX119" s="793"/>
      <c r="AY119" s="794"/>
      <c r="AZ119" s="793"/>
      <c r="BA119" s="794"/>
      <c r="BB119" s="793"/>
      <c r="BC119" s="794"/>
      <c r="BD119" s="795"/>
      <c r="BE119" s="795"/>
      <c r="BF119" s="146"/>
      <c r="BG119" s="794"/>
      <c r="BH119" s="145"/>
      <c r="BI119" s="145"/>
      <c r="BJ119" s="796"/>
      <c r="BK119" s="794"/>
      <c r="BL119" s="795"/>
      <c r="BM119" s="795"/>
      <c r="BN119" s="795"/>
      <c r="BO119" s="793"/>
      <c r="BP119" s="837">
        <v>100.39</v>
      </c>
      <c r="BQ119" s="795"/>
      <c r="BR119" s="795"/>
      <c r="BS119" s="146">
        <v>43663</v>
      </c>
      <c r="BT119" s="849"/>
      <c r="BU119" s="161"/>
      <c r="BV119" s="161"/>
      <c r="BW119" s="161"/>
      <c r="BX119" s="161"/>
      <c r="BY119" s="161"/>
      <c r="BZ119" s="162"/>
      <c r="CA119" s="799">
        <v>260.27999999999997</v>
      </c>
      <c r="CB119" s="798"/>
      <c r="CC119" s="146">
        <v>43721</v>
      </c>
      <c r="CD119" s="797"/>
      <c r="CE119" s="798"/>
      <c r="CF119" s="146"/>
      <c r="CG119" s="799">
        <v>150.84</v>
      </c>
      <c r="CH119" s="798"/>
      <c r="CI119" s="798"/>
      <c r="CJ119" s="162">
        <v>43799</v>
      </c>
      <c r="CK119" s="800"/>
      <c r="CL119" s="801"/>
      <c r="CM119" s="801"/>
      <c r="CN119" s="802"/>
      <c r="CO119" s="803">
        <v>500</v>
      </c>
      <c r="CP119" s="801"/>
      <c r="CQ119" s="802" t="s">
        <v>372</v>
      </c>
      <c r="CR119" s="775">
        <v>552.30999999999995</v>
      </c>
      <c r="CS119" s="801"/>
      <c r="CT119" s="801"/>
      <c r="CU119" s="801"/>
      <c r="CV119" s="104" t="s">
        <v>210</v>
      </c>
      <c r="CW119" s="805">
        <v>94.62</v>
      </c>
      <c r="CX119" s="801"/>
      <c r="CY119" s="801"/>
      <c r="CZ119" s="806" t="s">
        <v>336</v>
      </c>
      <c r="DA119" s="801"/>
      <c r="DB119" s="801"/>
      <c r="DC119" s="104"/>
      <c r="DD119" s="800"/>
      <c r="DE119" s="801"/>
      <c r="DF119" s="104"/>
      <c r="DG119" s="800"/>
      <c r="DH119" s="801"/>
      <c r="DI119" s="802"/>
      <c r="DJ119" s="830">
        <v>85.85</v>
      </c>
      <c r="DK119" s="831"/>
      <c r="DL119" s="104" t="s">
        <v>308</v>
      </c>
      <c r="DM119" s="832"/>
      <c r="DN119" s="783"/>
      <c r="DO119" s="802"/>
      <c r="DP119" s="832"/>
      <c r="DQ119" s="831"/>
      <c r="DR119" s="831"/>
      <c r="DS119" s="831"/>
      <c r="DT119" s="831"/>
      <c r="DU119" s="831"/>
      <c r="DV119" s="807"/>
      <c r="DW119" s="785">
        <f>200-26.74</f>
        <v>173.26</v>
      </c>
      <c r="DX119" s="781">
        <v>85.85</v>
      </c>
      <c r="DY119" s="781">
        <f>267.37-26.74</f>
        <v>240.63</v>
      </c>
      <c r="DZ119" s="104" t="s">
        <v>1037</v>
      </c>
      <c r="EA119" s="800"/>
      <c r="EB119" s="801"/>
      <c r="EC119" s="802"/>
      <c r="ED119" s="800"/>
      <c r="EE119" s="104"/>
      <c r="EF119" s="104"/>
      <c r="EG119" s="785">
        <v>210.33</v>
      </c>
      <c r="EH119" s="830">
        <v>85.85</v>
      </c>
      <c r="EI119" s="831"/>
      <c r="EJ119" s="831"/>
      <c r="EK119" s="479" t="s">
        <v>1182</v>
      </c>
      <c r="EL119" s="784"/>
      <c r="EM119" s="783"/>
      <c r="EN119" s="777"/>
      <c r="EO119" s="783"/>
      <c r="EP119" s="783"/>
      <c r="EQ119" s="783"/>
      <c r="ER119" s="479"/>
      <c r="ES119" s="775">
        <v>316</v>
      </c>
      <c r="ET119" s="807"/>
      <c r="EU119" s="776"/>
      <c r="EV119" s="479" t="s">
        <v>1224</v>
      </c>
      <c r="EW119" s="778"/>
      <c r="EX119" s="479"/>
      <c r="EY119" s="777"/>
      <c r="EZ119" s="781">
        <v>200</v>
      </c>
      <c r="FA119" s="776"/>
      <c r="FB119" s="786" t="s">
        <v>386</v>
      </c>
      <c r="FC119" s="102">
        <f t="shared" si="14"/>
        <v>2963.59</v>
      </c>
      <c r="FD119" s="102">
        <f t="shared" si="15"/>
        <v>3056.2099999999996</v>
      </c>
      <c r="FE119" s="684"/>
      <c r="FF119" s="164">
        <f t="shared" si="26"/>
        <v>92.619999999999436</v>
      </c>
      <c r="FG119" s="64"/>
      <c r="FH119" s="465"/>
      <c r="FI119" s="190"/>
      <c r="FJ119" s="191"/>
    </row>
    <row r="120" spans="1:166" s="166" customFormat="1" ht="20.25" customHeight="1" x14ac:dyDescent="0.25">
      <c r="A120" s="445">
        <f t="shared" si="13"/>
        <v>62</v>
      </c>
      <c r="B120" s="517" t="s">
        <v>84</v>
      </c>
      <c r="C120" s="66" t="s">
        <v>1191</v>
      </c>
      <c r="D120" s="111" t="s">
        <v>1029</v>
      </c>
      <c r="E120" s="139" t="s">
        <v>936</v>
      </c>
      <c r="F120" s="112" t="s">
        <v>775</v>
      </c>
      <c r="G120" s="70"/>
      <c r="H120" s="71" t="s">
        <v>776</v>
      </c>
      <c r="I120" s="822">
        <v>192.16</v>
      </c>
      <c r="J120" s="822">
        <v>188.07</v>
      </c>
      <c r="K120" s="822">
        <v>95.85</v>
      </c>
      <c r="L120" s="822">
        <v>93.12</v>
      </c>
      <c r="M120" s="822">
        <v>88.68</v>
      </c>
      <c r="N120" s="822">
        <v>103.75</v>
      </c>
      <c r="O120" s="822">
        <v>101.28</v>
      </c>
      <c r="P120" s="822">
        <v>96.96</v>
      </c>
      <c r="Q120" s="822">
        <v>92.92</v>
      </c>
      <c r="R120" s="822">
        <v>90.05</v>
      </c>
      <c r="S120" s="822">
        <v>90.5</v>
      </c>
      <c r="T120" s="822">
        <v>90.13</v>
      </c>
      <c r="U120" s="822">
        <v>90.54</v>
      </c>
      <c r="V120" s="756">
        <v>91.67</v>
      </c>
      <c r="W120" s="756">
        <v>90.86</v>
      </c>
      <c r="X120" s="756">
        <v>90.42</v>
      </c>
      <c r="Y120" s="757">
        <v>91.59</v>
      </c>
      <c r="Z120" s="756">
        <v>91.59</v>
      </c>
      <c r="AA120" s="756">
        <v>85.85</v>
      </c>
      <c r="AB120" s="756">
        <v>96.19</v>
      </c>
      <c r="AC120" s="758">
        <v>85.85</v>
      </c>
      <c r="AD120" s="759">
        <v>91.99</v>
      </c>
      <c r="AE120" s="760">
        <v>85.85</v>
      </c>
      <c r="AF120" s="760">
        <v>90.03</v>
      </c>
      <c r="AG120" s="760">
        <v>113.12</v>
      </c>
      <c r="AH120" s="760">
        <v>99.24</v>
      </c>
      <c r="AI120" s="760">
        <v>106.86</v>
      </c>
      <c r="AJ120" s="750">
        <f t="shared" si="28"/>
        <v>2725.1199999999994</v>
      </c>
      <c r="AK120" s="791"/>
      <c r="AL120" s="792"/>
      <c r="AM120" s="793"/>
      <c r="AN120" s="825"/>
      <c r="AO120" s="793"/>
      <c r="AP120" s="825"/>
      <c r="AQ120" s="793"/>
      <c r="AR120" s="825"/>
      <c r="AS120" s="145"/>
      <c r="AT120" s="146"/>
      <c r="AU120" s="825"/>
      <c r="AV120" s="793"/>
      <c r="AW120" s="825"/>
      <c r="AX120" s="793"/>
      <c r="AY120" s="825"/>
      <c r="AZ120" s="793"/>
      <c r="BA120" s="794"/>
      <c r="BB120" s="793"/>
      <c r="BC120" s="825"/>
      <c r="BD120" s="145"/>
      <c r="BE120" s="145"/>
      <c r="BF120" s="146"/>
      <c r="BG120" s="825"/>
      <c r="BH120" s="145"/>
      <c r="BI120" s="145"/>
      <c r="BJ120" s="796"/>
      <c r="BK120" s="825"/>
      <c r="BL120" s="145"/>
      <c r="BM120" s="145"/>
      <c r="BN120" s="145"/>
      <c r="BO120" s="793"/>
      <c r="BP120" s="794"/>
      <c r="BQ120" s="795"/>
      <c r="BR120" s="795"/>
      <c r="BS120" s="146"/>
      <c r="BT120" s="799">
        <v>93.12</v>
      </c>
      <c r="BU120" s="828">
        <v>188.07</v>
      </c>
      <c r="BV120" s="828">
        <v>192.16</v>
      </c>
      <c r="BW120" s="873">
        <v>95.85</v>
      </c>
      <c r="BX120" s="873">
        <v>103.75</v>
      </c>
      <c r="BY120" s="873">
        <v>101.28</v>
      </c>
      <c r="BZ120" s="162" t="s">
        <v>777</v>
      </c>
      <c r="CA120" s="797"/>
      <c r="CB120" s="798"/>
      <c r="CC120" s="146"/>
      <c r="CD120" s="799">
        <v>96.96</v>
      </c>
      <c r="CE120" s="798"/>
      <c r="CF120" s="146">
        <v>43742</v>
      </c>
      <c r="CG120" s="799">
        <v>92.92</v>
      </c>
      <c r="CH120" s="798"/>
      <c r="CI120" s="798"/>
      <c r="CJ120" s="162">
        <v>43781</v>
      </c>
      <c r="CK120" s="1016">
        <v>87.14</v>
      </c>
      <c r="CL120" s="801"/>
      <c r="CM120" s="801"/>
      <c r="CN120" s="802" t="s">
        <v>778</v>
      </c>
      <c r="CO120" s="998">
        <v>87.58</v>
      </c>
      <c r="CP120" s="998">
        <v>87.22</v>
      </c>
      <c r="CQ120" s="802" t="s">
        <v>779</v>
      </c>
      <c r="CR120" s="800"/>
      <c r="CS120" s="801"/>
      <c r="CT120" s="801"/>
      <c r="CU120" s="801"/>
      <c r="CV120" s="104"/>
      <c r="CW120" s="1017">
        <v>87.61</v>
      </c>
      <c r="CX120" s="801"/>
      <c r="CY120" s="801"/>
      <c r="CZ120" s="806" t="s">
        <v>248</v>
      </c>
      <c r="DA120" s="801"/>
      <c r="DB120" s="801"/>
      <c r="DC120" s="104"/>
      <c r="DD120" s="943">
        <v>89.03</v>
      </c>
      <c r="DE120" s="801"/>
      <c r="DF120" s="104" t="s">
        <v>780</v>
      </c>
      <c r="DG120" s="800"/>
      <c r="DH120" s="801"/>
      <c r="DI120" s="802"/>
      <c r="DJ120" s="831"/>
      <c r="DK120" s="831"/>
      <c r="DL120" s="104"/>
      <c r="DM120" s="1012">
        <v>89.03</v>
      </c>
      <c r="DN120" s="783"/>
      <c r="DO120" s="777" t="s">
        <v>781</v>
      </c>
      <c r="DP120" s="832"/>
      <c r="DQ120" s="783"/>
      <c r="DR120" s="783"/>
      <c r="DS120" s="783"/>
      <c r="DT120" s="783"/>
      <c r="DU120" s="783"/>
      <c r="DV120" s="479"/>
      <c r="DW120" s="943">
        <f>349.26 - 28.68</f>
        <v>320.58</v>
      </c>
      <c r="DX120" s="776"/>
      <c r="DY120" s="776"/>
      <c r="DZ120" s="479" t="s">
        <v>1038</v>
      </c>
      <c r="EA120" s="778"/>
      <c r="EB120" s="776"/>
      <c r="EC120" s="777"/>
      <c r="ED120" s="800">
        <v>405.58</v>
      </c>
      <c r="EE120" s="479"/>
      <c r="EF120" s="479"/>
      <c r="EG120" s="826"/>
      <c r="EH120" s="783"/>
      <c r="EI120" s="783"/>
      <c r="EJ120" s="783"/>
      <c r="EK120" s="479"/>
      <c r="EL120" s="1018">
        <v>91.94</v>
      </c>
      <c r="EM120" s="1019"/>
      <c r="EN120" s="777" t="s">
        <v>1187</v>
      </c>
      <c r="EO120" s="1020">
        <v>93.89</v>
      </c>
      <c r="EP120" s="1019"/>
      <c r="EQ120" s="1019"/>
      <c r="ER120" s="479" t="s">
        <v>265</v>
      </c>
      <c r="ES120" s="943">
        <v>94.86</v>
      </c>
      <c r="ET120" s="807"/>
      <c r="EU120" s="776"/>
      <c r="EV120" s="479" t="s">
        <v>1221</v>
      </c>
      <c r="EW120" s="943">
        <v>116.22</v>
      </c>
      <c r="EX120" s="479"/>
      <c r="EY120" s="777" t="s">
        <v>1253</v>
      </c>
      <c r="EZ120" s="776"/>
      <c r="FA120" s="776"/>
      <c r="FB120" s="786"/>
      <c r="FC120" s="102">
        <f t="shared" si="14"/>
        <v>2725.1199999999994</v>
      </c>
      <c r="FD120" s="102">
        <f t="shared" si="15"/>
        <v>2614.79</v>
      </c>
      <c r="FE120" s="684"/>
      <c r="FF120" s="164">
        <f t="shared" si="26"/>
        <v>-110.32999999999947</v>
      </c>
      <c r="FG120" s="64"/>
      <c r="FH120" s="474"/>
      <c r="FI120" s="190"/>
      <c r="FJ120" s="191"/>
    </row>
    <row r="121" spans="1:166" s="166" customFormat="1" ht="20.25" hidden="1" customHeight="1" x14ac:dyDescent="0.25">
      <c r="A121" s="445" t="s">
        <v>666</v>
      </c>
      <c r="B121" s="517" t="s">
        <v>85</v>
      </c>
      <c r="C121" s="1021" t="s">
        <v>782</v>
      </c>
      <c r="D121" s="67" t="s">
        <v>783</v>
      </c>
      <c r="E121" s="153" t="s">
        <v>784</v>
      </c>
      <c r="F121" s="1022" t="s">
        <v>785</v>
      </c>
      <c r="G121" s="902"/>
      <c r="H121" s="903" t="s">
        <v>786</v>
      </c>
      <c r="I121" s="823"/>
      <c r="J121" s="823"/>
      <c r="K121" s="823"/>
      <c r="L121" s="823"/>
      <c r="M121" s="823"/>
      <c r="N121" s="823"/>
      <c r="O121" s="823"/>
      <c r="P121" s="823"/>
      <c r="Q121" s="823"/>
      <c r="R121" s="823"/>
      <c r="S121" s="823"/>
      <c r="T121" s="823"/>
      <c r="U121" s="823"/>
      <c r="V121" s="756"/>
      <c r="W121" s="756"/>
      <c r="X121" s="756"/>
      <c r="Y121" s="757"/>
      <c r="Z121" s="756"/>
      <c r="AA121" s="823">
        <v>85.85</v>
      </c>
      <c r="AB121" s="823"/>
      <c r="AC121" s="904"/>
      <c r="AD121" s="905"/>
      <c r="AE121" s="906">
        <v>85.85</v>
      </c>
      <c r="AF121" s="760"/>
      <c r="AG121" s="760"/>
      <c r="AH121" s="760"/>
      <c r="AI121" s="760"/>
      <c r="AJ121" s="907">
        <f t="shared" si="28"/>
        <v>171.7</v>
      </c>
      <c r="AK121" s="1023"/>
      <c r="AL121" s="909"/>
      <c r="AM121" s="910"/>
      <c r="AN121" s="912"/>
      <c r="AO121" s="910"/>
      <c r="AP121" s="912"/>
      <c r="AQ121" s="910"/>
      <c r="AR121" s="912"/>
      <c r="AS121" s="913"/>
      <c r="AT121" s="914"/>
      <c r="AU121" s="912"/>
      <c r="AV121" s="910"/>
      <c r="AW121" s="912"/>
      <c r="AX121" s="910"/>
      <c r="AY121" s="912"/>
      <c r="AZ121" s="910"/>
      <c r="BA121" s="912"/>
      <c r="BB121" s="910"/>
      <c r="BC121" s="912"/>
      <c r="BD121" s="913"/>
      <c r="BE121" s="913"/>
      <c r="BF121" s="914"/>
      <c r="BG121" s="912"/>
      <c r="BH121" s="915"/>
      <c r="BI121" s="915"/>
      <c r="BJ121" s="916"/>
      <c r="BK121" s="912"/>
      <c r="BL121" s="913"/>
      <c r="BM121" s="913"/>
      <c r="BN121" s="913"/>
      <c r="BO121" s="910"/>
      <c r="BP121" s="912"/>
      <c r="BQ121" s="913"/>
      <c r="BR121" s="913"/>
      <c r="BS121" s="914"/>
      <c r="BT121" s="917"/>
      <c r="BU121" s="918"/>
      <c r="BV121" s="918"/>
      <c r="BW121" s="918"/>
      <c r="BX121" s="918"/>
      <c r="BY121" s="918"/>
      <c r="BZ121" s="919"/>
      <c r="CA121" s="920"/>
      <c r="CB121" s="921"/>
      <c r="CC121" s="914"/>
      <c r="CD121" s="920"/>
      <c r="CE121" s="921"/>
      <c r="CF121" s="914"/>
      <c r="CG121" s="920"/>
      <c r="CH121" s="921"/>
      <c r="CI121" s="921"/>
      <c r="CJ121" s="919"/>
      <c r="CK121" s="923"/>
      <c r="CL121" s="924"/>
      <c r="CM121" s="924"/>
      <c r="CN121" s="925"/>
      <c r="CO121" s="924"/>
      <c r="CP121" s="924"/>
      <c r="CQ121" s="925"/>
      <c r="CR121" s="923"/>
      <c r="CS121" s="924"/>
      <c r="CT121" s="924"/>
      <c r="CU121" s="924"/>
      <c r="CV121" s="1024"/>
      <c r="CW121" s="1025"/>
      <c r="CX121" s="924"/>
      <c r="CY121" s="924"/>
      <c r="CZ121" s="1026"/>
      <c r="DA121" s="924"/>
      <c r="DB121" s="924"/>
      <c r="DC121" s="1024"/>
      <c r="DD121" s="923"/>
      <c r="DE121" s="924"/>
      <c r="DF121" s="1024"/>
      <c r="DG121" s="923"/>
      <c r="DH121" s="924"/>
      <c r="DI121" s="925"/>
      <c r="DJ121" s="1027"/>
      <c r="DK121" s="1027"/>
      <c r="DL121" s="1024"/>
      <c r="DM121" s="1028"/>
      <c r="DN121" s="1027"/>
      <c r="DO121" s="925"/>
      <c r="DP121" s="1028"/>
      <c r="DQ121" s="1027"/>
      <c r="DR121" s="1027"/>
      <c r="DS121" s="1027"/>
      <c r="DT121" s="1027"/>
      <c r="DU121" s="1027"/>
      <c r="DV121" s="1024"/>
      <c r="DW121" s="923"/>
      <c r="DX121" s="924"/>
      <c r="DY121" s="924"/>
      <c r="DZ121" s="1024"/>
      <c r="EA121" s="923"/>
      <c r="EB121" s="924"/>
      <c r="EC121" s="925"/>
      <c r="ED121" s="923"/>
      <c r="EE121" s="1024"/>
      <c r="EF121" s="1024"/>
      <c r="EG121" s="1028"/>
      <c r="EH121" s="1027"/>
      <c r="EI121" s="1027"/>
      <c r="EJ121" s="1027"/>
      <c r="EK121" s="479"/>
      <c r="EL121" s="784"/>
      <c r="EM121" s="783"/>
      <c r="EN121" s="777"/>
      <c r="EO121" s="783"/>
      <c r="EP121" s="783"/>
      <c r="EQ121" s="783"/>
      <c r="ER121" s="479"/>
      <c r="ES121" s="778"/>
      <c r="ET121" s="807"/>
      <c r="EU121" s="776"/>
      <c r="EV121" s="479"/>
      <c r="EW121" s="778"/>
      <c r="EX121" s="479"/>
      <c r="EY121" s="777"/>
      <c r="EZ121" s="776"/>
      <c r="FA121" s="776"/>
      <c r="FB121" s="786"/>
      <c r="FC121" s="601">
        <f t="shared" si="14"/>
        <v>171.7</v>
      </c>
      <c r="FD121" s="601">
        <f t="shared" si="15"/>
        <v>0</v>
      </c>
      <c r="FE121" s="699"/>
      <c r="FF121" s="598">
        <f t="shared" si="26"/>
        <v>-171.7</v>
      </c>
      <c r="FG121" s="599"/>
      <c r="FH121" s="200" t="s">
        <v>666</v>
      </c>
      <c r="FI121" s="190"/>
      <c r="FJ121" s="191"/>
    </row>
    <row r="122" spans="1:166" s="467" customFormat="1" ht="20.25" customHeight="1" x14ac:dyDescent="0.25">
      <c r="A122" s="445"/>
      <c r="B122" s="517" t="s">
        <v>85</v>
      </c>
      <c r="C122" s="1029"/>
      <c r="D122" s="432"/>
      <c r="E122" s="153"/>
      <c r="F122" s="649"/>
      <c r="G122" s="650"/>
      <c r="H122" s="651"/>
      <c r="I122" s="756"/>
      <c r="J122" s="756"/>
      <c r="K122" s="756"/>
      <c r="L122" s="756"/>
      <c r="M122" s="756"/>
      <c r="N122" s="756"/>
      <c r="O122" s="756"/>
      <c r="P122" s="756"/>
      <c r="Q122" s="756"/>
      <c r="R122" s="756"/>
      <c r="S122" s="756"/>
      <c r="T122" s="756"/>
      <c r="U122" s="756"/>
      <c r="V122" s="756"/>
      <c r="W122" s="756"/>
      <c r="X122" s="756"/>
      <c r="Y122" s="757"/>
      <c r="Z122" s="756"/>
      <c r="AA122" s="756"/>
      <c r="AB122" s="756"/>
      <c r="AC122" s="758"/>
      <c r="AD122" s="759"/>
      <c r="AE122" s="760"/>
      <c r="AF122" s="760"/>
      <c r="AG122" s="760"/>
      <c r="AH122" s="760"/>
      <c r="AI122" s="760"/>
      <c r="AJ122" s="761">
        <f t="shared" si="28"/>
        <v>0</v>
      </c>
      <c r="AK122" s="762"/>
      <c r="AL122" s="763"/>
      <c r="AM122" s="764"/>
      <c r="AN122" s="765"/>
      <c r="AO122" s="764"/>
      <c r="AP122" s="765"/>
      <c r="AQ122" s="764"/>
      <c r="AR122" s="765"/>
      <c r="AS122" s="766"/>
      <c r="AT122" s="767"/>
      <c r="AU122" s="765"/>
      <c r="AV122" s="764"/>
      <c r="AW122" s="765"/>
      <c r="AX122" s="764"/>
      <c r="AY122" s="765"/>
      <c r="AZ122" s="764"/>
      <c r="BA122" s="765"/>
      <c r="BB122" s="764"/>
      <c r="BC122" s="765"/>
      <c r="BD122" s="766"/>
      <c r="BE122" s="766"/>
      <c r="BF122" s="767"/>
      <c r="BG122" s="765"/>
      <c r="BH122" s="768"/>
      <c r="BI122" s="768"/>
      <c r="BJ122" s="769"/>
      <c r="BK122" s="765"/>
      <c r="BL122" s="766"/>
      <c r="BM122" s="766"/>
      <c r="BN122" s="766"/>
      <c r="BO122" s="764"/>
      <c r="BP122" s="765"/>
      <c r="BQ122" s="766"/>
      <c r="BR122" s="766"/>
      <c r="BS122" s="767"/>
      <c r="BT122" s="930"/>
      <c r="BU122" s="771"/>
      <c r="BV122" s="771"/>
      <c r="BW122" s="771"/>
      <c r="BX122" s="771"/>
      <c r="BY122" s="771"/>
      <c r="BZ122" s="772"/>
      <c r="CA122" s="773"/>
      <c r="CB122" s="774"/>
      <c r="CC122" s="767"/>
      <c r="CD122" s="773"/>
      <c r="CE122" s="774"/>
      <c r="CF122" s="767"/>
      <c r="CG122" s="773"/>
      <c r="CH122" s="774"/>
      <c r="CI122" s="774"/>
      <c r="CJ122" s="772"/>
      <c r="CK122" s="778"/>
      <c r="CL122" s="776"/>
      <c r="CM122" s="776"/>
      <c r="CN122" s="777"/>
      <c r="CO122" s="776"/>
      <c r="CP122" s="776"/>
      <c r="CQ122" s="777"/>
      <c r="CR122" s="778"/>
      <c r="CS122" s="776"/>
      <c r="CT122" s="776"/>
      <c r="CU122" s="776"/>
      <c r="CV122" s="479"/>
      <c r="CW122" s="779"/>
      <c r="CX122" s="776"/>
      <c r="CY122" s="776"/>
      <c r="CZ122" s="780"/>
      <c r="DA122" s="776"/>
      <c r="DB122" s="776"/>
      <c r="DC122" s="479"/>
      <c r="DD122" s="778"/>
      <c r="DE122" s="776"/>
      <c r="DF122" s="479"/>
      <c r="DG122" s="778"/>
      <c r="DH122" s="776"/>
      <c r="DI122" s="777"/>
      <c r="DJ122" s="783"/>
      <c r="DK122" s="783"/>
      <c r="DL122" s="479"/>
      <c r="DM122" s="784"/>
      <c r="DN122" s="783"/>
      <c r="DO122" s="777"/>
      <c r="DP122" s="784"/>
      <c r="DQ122" s="783"/>
      <c r="DR122" s="783"/>
      <c r="DS122" s="783"/>
      <c r="DT122" s="783"/>
      <c r="DU122" s="783"/>
      <c r="DV122" s="479"/>
      <c r="DW122" s="778"/>
      <c r="DX122" s="776"/>
      <c r="DY122" s="776"/>
      <c r="DZ122" s="479"/>
      <c r="EA122" s="778"/>
      <c r="EB122" s="776"/>
      <c r="EC122" s="777"/>
      <c r="ED122" s="778"/>
      <c r="EE122" s="479"/>
      <c r="EF122" s="479"/>
      <c r="EG122" s="784"/>
      <c r="EH122" s="783"/>
      <c r="EI122" s="783"/>
      <c r="EJ122" s="783"/>
      <c r="EK122" s="479"/>
      <c r="EL122" s="784"/>
      <c r="EM122" s="783"/>
      <c r="EN122" s="777"/>
      <c r="EO122" s="783"/>
      <c r="EP122" s="783"/>
      <c r="EQ122" s="783"/>
      <c r="ER122" s="479"/>
      <c r="ES122" s="778"/>
      <c r="ET122" s="782"/>
      <c r="EU122" s="776"/>
      <c r="EV122" s="479"/>
      <c r="EW122" s="778"/>
      <c r="EX122" s="479"/>
      <c r="EY122" s="777"/>
      <c r="EZ122" s="776"/>
      <c r="FA122" s="776"/>
      <c r="FB122" s="786"/>
      <c r="FC122" s="528">
        <f t="shared" ref="FC122:FC125" si="29">$AJ122</f>
        <v>0</v>
      </c>
      <c r="FD122" s="528">
        <f t="shared" ref="FD122:FD125" si="30">AL122+AN122+AP122+AR122+AS122+AU122+AW122+AY122+BA122+BC122+BD122+BE122+BG122+BH122+BI122+BK122+BL122+BM122+BN122+BP122+BQ122+BR122+BT122+BU122+BV122+BW122+BX122+BY122+CA122+CB122+CD122+CE122+CG122+CM122+CI122+CO122+CL122+CP122+CK122+CH122+CR122+CS122+CT122+CU122+CW122+CX122+CY122+DA122+DB122+DD122+DE122+DG122+DH122+DJ122+DK122+DM122+DN122+DP122+DQ122+DR122+DS122+DT122+DU122+DW122+DX122+DY122+EA122+EB122+ED122+EE122+EG122+EH122+EI122+EJ122+EL122+EM122+EO122+EP122+EQ122+ES122+ET122+EU122+EW122+EX122+EZ122+FA122</f>
        <v>0</v>
      </c>
      <c r="FE122" s="683"/>
      <c r="FF122" s="444">
        <f t="shared" si="26"/>
        <v>0</v>
      </c>
      <c r="FG122" s="464"/>
      <c r="FH122" s="465"/>
      <c r="FI122" s="430"/>
      <c r="FJ122" s="466"/>
    </row>
    <row r="123" spans="1:166" s="166" customFormat="1" ht="20.25" customHeight="1" x14ac:dyDescent="0.25">
      <c r="A123" s="445">
        <f>A120+1</f>
        <v>63</v>
      </c>
      <c r="B123" s="517" t="s">
        <v>86</v>
      </c>
      <c r="C123" s="66" t="s">
        <v>40</v>
      </c>
      <c r="D123" s="432" t="s">
        <v>1031</v>
      </c>
      <c r="E123" s="148" t="s">
        <v>787</v>
      </c>
      <c r="F123" s="1030" t="s">
        <v>788</v>
      </c>
      <c r="G123" s="70"/>
      <c r="H123" s="71" t="s">
        <v>789</v>
      </c>
      <c r="I123" s="822">
        <v>188.97</v>
      </c>
      <c r="J123" s="822">
        <v>185.34</v>
      </c>
      <c r="K123" s="822">
        <v>91.76</v>
      </c>
      <c r="L123" s="822">
        <v>96.76</v>
      </c>
      <c r="M123" s="822">
        <v>101.2</v>
      </c>
      <c r="N123" s="822">
        <v>100.19</v>
      </c>
      <c r="O123" s="822">
        <v>99.34</v>
      </c>
      <c r="P123" s="822">
        <v>102.58</v>
      </c>
      <c r="Q123" s="822">
        <v>100.31</v>
      </c>
      <c r="R123" s="822">
        <v>94.5</v>
      </c>
      <c r="S123" s="822">
        <v>94.41</v>
      </c>
      <c r="T123" s="822">
        <v>93.08</v>
      </c>
      <c r="U123" s="822">
        <v>91.02</v>
      </c>
      <c r="V123" s="756">
        <v>91.59</v>
      </c>
      <c r="W123" s="756">
        <v>90.7</v>
      </c>
      <c r="X123" s="756">
        <v>90.42</v>
      </c>
      <c r="Y123" s="757">
        <v>93.36</v>
      </c>
      <c r="Z123" s="756">
        <v>93.36</v>
      </c>
      <c r="AA123" s="756">
        <v>85.85</v>
      </c>
      <c r="AB123" s="756">
        <v>97.77</v>
      </c>
      <c r="AC123" s="758">
        <v>93.65</v>
      </c>
      <c r="AD123" s="759">
        <v>95.22</v>
      </c>
      <c r="AE123" s="760">
        <v>85.85</v>
      </c>
      <c r="AF123" s="760">
        <v>85.85</v>
      </c>
      <c r="AG123" s="760">
        <v>85.85</v>
      </c>
      <c r="AH123" s="760">
        <v>85.85</v>
      </c>
      <c r="AI123" s="760">
        <v>85.85</v>
      </c>
      <c r="AJ123" s="750">
        <f t="shared" si="28"/>
        <v>2700.6299999999992</v>
      </c>
      <c r="AK123" s="791"/>
      <c r="AL123" s="846"/>
      <c r="AM123" s="146"/>
      <c r="AN123" s="794"/>
      <c r="AO123" s="146"/>
      <c r="AP123" s="794"/>
      <c r="AQ123" s="793"/>
      <c r="AR123" s="825"/>
      <c r="AS123" s="145"/>
      <c r="AT123" s="146"/>
      <c r="AU123" s="794"/>
      <c r="AV123" s="793"/>
      <c r="AW123" s="794"/>
      <c r="AX123" s="793"/>
      <c r="AY123" s="794"/>
      <c r="AZ123" s="793"/>
      <c r="BA123" s="794"/>
      <c r="BB123" s="793"/>
      <c r="BC123" s="794"/>
      <c r="BD123" s="795"/>
      <c r="BE123" s="795"/>
      <c r="BF123" s="146"/>
      <c r="BG123" s="837">
        <v>91.76</v>
      </c>
      <c r="BH123" s="145"/>
      <c r="BI123" s="145"/>
      <c r="BJ123" s="796">
        <v>43605</v>
      </c>
      <c r="BK123" s="837">
        <v>96.76</v>
      </c>
      <c r="BL123" s="145"/>
      <c r="BM123" s="145"/>
      <c r="BN123" s="145"/>
      <c r="BO123" s="793">
        <v>43642</v>
      </c>
      <c r="BP123" s="837">
        <v>101.2</v>
      </c>
      <c r="BQ123" s="145"/>
      <c r="BR123" s="145"/>
      <c r="BS123" s="146">
        <v>43657</v>
      </c>
      <c r="BT123" s="799">
        <v>374.31</v>
      </c>
      <c r="BU123" s="828">
        <v>100.19</v>
      </c>
      <c r="BV123" s="798"/>
      <c r="BW123" s="798"/>
      <c r="BX123" s="798"/>
      <c r="BY123" s="798"/>
      <c r="BZ123" s="162" t="s">
        <v>790</v>
      </c>
      <c r="CA123" s="799">
        <v>99.34</v>
      </c>
      <c r="CB123" s="798"/>
      <c r="CC123" s="146">
        <v>43724</v>
      </c>
      <c r="CD123" s="872">
        <v>102.58</v>
      </c>
      <c r="CE123" s="798"/>
      <c r="CF123" s="146">
        <v>43762</v>
      </c>
      <c r="CG123" s="799">
        <v>100.31</v>
      </c>
      <c r="CH123" s="798"/>
      <c r="CI123" s="798"/>
      <c r="CJ123" s="162">
        <v>43791</v>
      </c>
      <c r="CK123" s="804">
        <v>94.5</v>
      </c>
      <c r="CL123" s="801"/>
      <c r="CM123" s="801"/>
      <c r="CN123" s="802" t="s">
        <v>286</v>
      </c>
      <c r="CO123" s="803">
        <v>94.41</v>
      </c>
      <c r="CP123" s="801"/>
      <c r="CQ123" s="802" t="s">
        <v>372</v>
      </c>
      <c r="CR123" s="804">
        <v>93.08</v>
      </c>
      <c r="CS123" s="801"/>
      <c r="CT123" s="801"/>
      <c r="CU123" s="801"/>
      <c r="CV123" s="104" t="s">
        <v>247</v>
      </c>
      <c r="CW123" s="854"/>
      <c r="CX123" s="801"/>
      <c r="CY123" s="801"/>
      <c r="CZ123" s="806"/>
      <c r="DA123" s="781">
        <v>91.59</v>
      </c>
      <c r="DB123" s="801"/>
      <c r="DC123" s="104" t="s">
        <v>470</v>
      </c>
      <c r="DD123" s="800"/>
      <c r="DE123" s="801"/>
      <c r="DF123" s="104"/>
      <c r="DG123" s="775">
        <v>90.7</v>
      </c>
      <c r="DH123" s="801"/>
      <c r="DI123" s="802" t="s">
        <v>211</v>
      </c>
      <c r="DJ123" s="830">
        <v>90.42</v>
      </c>
      <c r="DK123" s="831"/>
      <c r="DL123" s="104" t="s">
        <v>467</v>
      </c>
      <c r="DM123" s="785">
        <v>93.36</v>
      </c>
      <c r="DN123" s="783"/>
      <c r="DO123" s="802" t="s">
        <v>225</v>
      </c>
      <c r="DP123" s="785">
        <v>184.38</v>
      </c>
      <c r="DQ123" s="831"/>
      <c r="DR123" s="831"/>
      <c r="DS123" s="831"/>
      <c r="DT123" s="831"/>
      <c r="DU123" s="831"/>
      <c r="DV123" s="104" t="s">
        <v>981</v>
      </c>
      <c r="DW123" s="775">
        <v>85.85</v>
      </c>
      <c r="DX123" s="801"/>
      <c r="DY123" s="776"/>
      <c r="DZ123" s="104" t="s">
        <v>1074</v>
      </c>
      <c r="EA123" s="775">
        <v>191.42</v>
      </c>
      <c r="EB123" s="801"/>
      <c r="EC123" s="802" t="s">
        <v>1103</v>
      </c>
      <c r="ED123" s="775">
        <v>95.22</v>
      </c>
      <c r="EE123" s="104"/>
      <c r="EF123" s="104" t="s">
        <v>731</v>
      </c>
      <c r="EG123" s="785">
        <v>85.85</v>
      </c>
      <c r="EH123" s="831"/>
      <c r="EI123" s="831"/>
      <c r="EJ123" s="831"/>
      <c r="EK123" s="479" t="s">
        <v>1170</v>
      </c>
      <c r="EL123" s="785">
        <v>85.85</v>
      </c>
      <c r="EM123" s="783"/>
      <c r="EN123" s="777" t="s">
        <v>1188</v>
      </c>
      <c r="EO123" s="830">
        <v>85.85</v>
      </c>
      <c r="EP123" s="783"/>
      <c r="EQ123" s="783"/>
      <c r="ER123" s="479" t="s">
        <v>364</v>
      </c>
      <c r="ES123" s="775">
        <v>85.85</v>
      </c>
      <c r="ET123" s="782"/>
      <c r="EU123" s="776"/>
      <c r="EV123" s="479" t="s">
        <v>1234</v>
      </c>
      <c r="EW123" s="775">
        <v>85.85</v>
      </c>
      <c r="EX123" s="479"/>
      <c r="EY123" s="777" t="s">
        <v>239</v>
      </c>
      <c r="EZ123" s="776"/>
      <c r="FA123" s="776"/>
      <c r="FB123" s="786"/>
      <c r="FC123" s="102">
        <f t="shared" si="29"/>
        <v>2700.6299999999992</v>
      </c>
      <c r="FD123" s="102">
        <f>AL123+AN123+AP123+AR123+AS123+AU123+AW123+AY123+BA123+BC123+BD123+BE123+BG123+BH123+BI123+BK123+BL123+BM123+BN123+BP123+BQ123+BR123+BT123+BU123+BV123+BW123+BX123+BY123+CA123+CB123+CD123+CE123+CG123+CM123+CI123+CO123+CL123+CP123+CK123+CH123+CR123+CS123+CT123+CU123+CW123+CX123+CY123+DA123+DB123+DD123+DE123+DG123+DH123+DJ123+DK123+DM123+DN123+DP123+DQ123+DR123+DS123+DT123+DU123+DW123+DX123+DY123+EA123+EB123+ED123+EE123+EG123+EH123+EI123+EJ123+EL123+EM123+EO123+EP123+EQ123+ES123+ET123+EU123+EW123+EX123+EZ123+FA123</f>
        <v>2700.6299999999992</v>
      </c>
      <c r="FE123" s="684"/>
      <c r="FF123" s="164">
        <f t="shared" si="26"/>
        <v>0</v>
      </c>
      <c r="FG123" s="64"/>
      <c r="FH123" s="194"/>
      <c r="FI123" s="190"/>
      <c r="FJ123" s="191"/>
    </row>
    <row r="124" spans="1:166" s="166" customFormat="1" ht="20.25" customHeight="1" x14ac:dyDescent="0.25">
      <c r="A124" s="445">
        <f t="shared" si="13"/>
        <v>64</v>
      </c>
      <c r="B124" s="517" t="s">
        <v>87</v>
      </c>
      <c r="C124" s="66" t="s">
        <v>791</v>
      </c>
      <c r="D124" s="432" t="s">
        <v>995</v>
      </c>
      <c r="E124" s="133" t="s">
        <v>792</v>
      </c>
      <c r="F124" s="112" t="s">
        <v>793</v>
      </c>
      <c r="G124" s="70"/>
      <c r="H124" s="71" t="s">
        <v>794</v>
      </c>
      <c r="I124" s="822">
        <v>230.79</v>
      </c>
      <c r="J124" s="822">
        <v>214.88</v>
      </c>
      <c r="K124" s="822">
        <v>104.45</v>
      </c>
      <c r="L124" s="822">
        <v>112.67</v>
      </c>
      <c r="M124" s="822">
        <v>105.65</v>
      </c>
      <c r="N124" s="822">
        <v>101.94</v>
      </c>
      <c r="O124" s="822">
        <v>165.07</v>
      </c>
      <c r="P124" s="822">
        <v>142.94</v>
      </c>
      <c r="Q124" s="822">
        <v>123.46</v>
      </c>
      <c r="R124" s="822">
        <v>107.18</v>
      </c>
      <c r="S124" s="822">
        <v>93.91</v>
      </c>
      <c r="T124" s="822">
        <v>101.89</v>
      </c>
      <c r="U124" s="822">
        <v>98.86</v>
      </c>
      <c r="V124" s="756">
        <v>99.91</v>
      </c>
      <c r="W124" s="756">
        <v>99.51</v>
      </c>
      <c r="X124" s="756">
        <v>100.84</v>
      </c>
      <c r="Y124" s="757">
        <v>117.69</v>
      </c>
      <c r="Z124" s="756">
        <v>117.69</v>
      </c>
      <c r="AA124" s="756">
        <v>85.85</v>
      </c>
      <c r="AB124" s="756">
        <v>124.67</v>
      </c>
      <c r="AC124" s="758">
        <v>114.7</v>
      </c>
      <c r="AD124" s="759">
        <v>107.99</v>
      </c>
      <c r="AE124" s="760">
        <v>85.85</v>
      </c>
      <c r="AF124" s="760">
        <v>88.09</v>
      </c>
      <c r="AG124" s="760">
        <v>93.05</v>
      </c>
      <c r="AH124" s="760">
        <v>108.21</v>
      </c>
      <c r="AI124" s="1031">
        <v>127.97</v>
      </c>
      <c r="AJ124" s="750">
        <f t="shared" si="28"/>
        <v>3175.7099999999996</v>
      </c>
      <c r="AK124" s="791"/>
      <c r="AL124" s="792"/>
      <c r="AM124" s="146"/>
      <c r="AN124" s="826"/>
      <c r="AO124" s="146"/>
      <c r="AP124" s="826"/>
      <c r="AQ124" s="146"/>
      <c r="AR124" s="826"/>
      <c r="AS124" s="807"/>
      <c r="AT124" s="1005"/>
      <c r="AU124" s="825"/>
      <c r="AV124" s="146"/>
      <c r="AW124" s="825"/>
      <c r="AX124" s="146"/>
      <c r="AY124" s="825"/>
      <c r="AZ124" s="146"/>
      <c r="BA124" s="825"/>
      <c r="BB124" s="146"/>
      <c r="BC124" s="825"/>
      <c r="BD124" s="145"/>
      <c r="BE124" s="145"/>
      <c r="BF124" s="146"/>
      <c r="BG124" s="837">
        <v>112.67</v>
      </c>
      <c r="BH124" s="795"/>
      <c r="BI124" s="145"/>
      <c r="BJ124" s="162">
        <v>43613</v>
      </c>
      <c r="BK124" s="147">
        <v>214.88</v>
      </c>
      <c r="BL124" s="1032">
        <v>230.79</v>
      </c>
      <c r="BM124" s="1032">
        <v>104.45</v>
      </c>
      <c r="BN124" s="840">
        <v>112.67</v>
      </c>
      <c r="BO124" s="146" t="s">
        <v>795</v>
      </c>
      <c r="BP124" s="837">
        <v>105.65</v>
      </c>
      <c r="BQ124" s="145"/>
      <c r="BR124" s="795"/>
      <c r="BS124" s="146">
        <v>43654</v>
      </c>
      <c r="BT124" s="799">
        <v>165.07</v>
      </c>
      <c r="BU124" s="161"/>
      <c r="BV124" s="798"/>
      <c r="BW124" s="798"/>
      <c r="BX124" s="798"/>
      <c r="BY124" s="798"/>
      <c r="BZ124" s="162">
        <v>43703</v>
      </c>
      <c r="CA124" s="826"/>
      <c r="CB124" s="798"/>
      <c r="CC124" s="146"/>
      <c r="CD124" s="799">
        <v>142.94</v>
      </c>
      <c r="CE124" s="798"/>
      <c r="CF124" s="146">
        <v>43742</v>
      </c>
      <c r="CG124" s="799">
        <v>123.46</v>
      </c>
      <c r="CH124" s="828">
        <v>107.18</v>
      </c>
      <c r="CI124" s="798"/>
      <c r="CJ124" s="162" t="s">
        <v>335</v>
      </c>
      <c r="CK124" s="872">
        <v>93.91</v>
      </c>
      <c r="CL124" s="801"/>
      <c r="CM124" s="801"/>
      <c r="CN124" s="802" t="s">
        <v>442</v>
      </c>
      <c r="CO124" s="803">
        <v>101.89</v>
      </c>
      <c r="CP124" s="801"/>
      <c r="CQ124" s="802" t="s">
        <v>363</v>
      </c>
      <c r="CR124" s="800"/>
      <c r="CS124" s="801"/>
      <c r="CT124" s="801"/>
      <c r="CU124" s="801"/>
      <c r="CV124" s="104"/>
      <c r="CW124" s="829">
        <v>98.86</v>
      </c>
      <c r="CX124" s="801"/>
      <c r="CY124" s="801"/>
      <c r="CZ124" s="806" t="s">
        <v>506</v>
      </c>
      <c r="DA124" s="781">
        <v>99.91</v>
      </c>
      <c r="DB124" s="801"/>
      <c r="DC124" s="104" t="s">
        <v>625</v>
      </c>
      <c r="DD124" s="775">
        <v>99.51</v>
      </c>
      <c r="DE124" s="801"/>
      <c r="DF124" s="104" t="s">
        <v>239</v>
      </c>
      <c r="DG124" s="800"/>
      <c r="DH124" s="801"/>
      <c r="DI124" s="802"/>
      <c r="DJ124" s="830">
        <v>100.84</v>
      </c>
      <c r="DK124" s="830">
        <v>117.69</v>
      </c>
      <c r="DL124" s="104" t="s">
        <v>380</v>
      </c>
      <c r="DM124" s="832"/>
      <c r="DN124" s="831"/>
      <c r="DO124" s="802"/>
      <c r="DP124" s="785">
        <v>106.96</v>
      </c>
      <c r="DQ124" s="831"/>
      <c r="DR124" s="831"/>
      <c r="DS124" s="831"/>
      <c r="DT124" s="831"/>
      <c r="DU124" s="831"/>
      <c r="DV124" s="104" t="s">
        <v>981</v>
      </c>
      <c r="DW124" s="775">
        <v>85.85</v>
      </c>
      <c r="DX124" s="781">
        <v>85.85</v>
      </c>
      <c r="DY124" s="776"/>
      <c r="DZ124" s="104" t="s">
        <v>1066</v>
      </c>
      <c r="EA124" s="775">
        <v>153.52000000000001</v>
      </c>
      <c r="EB124" s="801"/>
      <c r="EC124" s="802" t="s">
        <v>1107</v>
      </c>
      <c r="ED124" s="775">
        <v>107.99</v>
      </c>
      <c r="EE124" s="104"/>
      <c r="EF124" s="104" t="s">
        <v>1128</v>
      </c>
      <c r="EG124" s="785">
        <v>85.85</v>
      </c>
      <c r="EH124" s="831"/>
      <c r="EI124" s="831"/>
      <c r="EJ124" s="831"/>
      <c r="EK124" s="479" t="s">
        <v>1157</v>
      </c>
      <c r="EL124" s="785">
        <v>129.16999999999999</v>
      </c>
      <c r="EM124" s="783"/>
      <c r="EN124" s="777" t="s">
        <v>1188</v>
      </c>
      <c r="EO124" s="830">
        <v>93.05</v>
      </c>
      <c r="EP124" s="783"/>
      <c r="EQ124" s="783"/>
      <c r="ER124" s="479" t="s">
        <v>1194</v>
      </c>
      <c r="ES124" s="775">
        <v>67.13</v>
      </c>
      <c r="ET124" s="781">
        <v>300.51</v>
      </c>
      <c r="EU124" s="776"/>
      <c r="EV124" s="479" t="s">
        <v>1241</v>
      </c>
      <c r="EW124" s="1152"/>
      <c r="EX124" s="479"/>
      <c r="EY124" s="777"/>
      <c r="EZ124" s="776"/>
      <c r="FA124" s="776"/>
      <c r="FB124" s="786"/>
      <c r="FC124" s="102">
        <f t="shared" si="29"/>
        <v>3175.7099999999996</v>
      </c>
      <c r="FD124" s="102">
        <f>AL124+AN124+AP124+AR124+AS124+AU124+AW124+AY124+BA124+BC124+BD124+BE124+BG124+BH124+BI124+BK124+BL124+BM124+BN124+BP124+BQ124+BR124+BT124+BU124+BV124+BW124+BX124+BY124+CA124+CB124+CD124+CE124+CG124+CM124+CI124+CO124+CL124+CP124+CK124+CH124+CR124+CS124+CT124+CU124+CW124+CX124+CY124+DA124+DB124+DD124+DE124+DG124+DH124+DJ124+DK124+DM124+DN124+DP124+DQ124+DR124+DS124+DT124+DU124+DW124+DX124+DY124+EA124+EB124+ED124+EE124+EG124+EH124+EI124+EJ124+EL124+EM124+EO124+EP124+EQ124+ES124+ET124+EU124+EW124+EX124+EZ124+FA124</f>
        <v>3348.25</v>
      </c>
      <c r="FE124" s="684"/>
      <c r="FF124" s="164">
        <f t="shared" si="26"/>
        <v>172.54000000000042</v>
      </c>
      <c r="FG124" s="64"/>
      <c r="FH124" s="194"/>
      <c r="FI124" s="190"/>
      <c r="FJ124" s="191"/>
    </row>
    <row r="125" spans="1:166" s="467" customFormat="1" ht="20.25" customHeight="1" thickBot="1" x14ac:dyDescent="0.3">
      <c r="A125" s="445">
        <f t="shared" si="13"/>
        <v>65</v>
      </c>
      <c r="B125" s="1218" t="s">
        <v>42</v>
      </c>
      <c r="C125" s="1229" t="s">
        <v>2</v>
      </c>
      <c r="D125" s="1164" t="s">
        <v>462</v>
      </c>
      <c r="E125" s="1230" t="s">
        <v>463</v>
      </c>
      <c r="F125" s="1231" t="s">
        <v>1163</v>
      </c>
      <c r="G125" s="446"/>
      <c r="H125" s="447" t="s">
        <v>464</v>
      </c>
      <c r="I125" s="437">
        <v>223.97</v>
      </c>
      <c r="J125" s="437">
        <v>221.69</v>
      </c>
      <c r="K125" s="437">
        <v>121.75</v>
      </c>
      <c r="L125" s="437">
        <v>123.57</v>
      </c>
      <c r="M125" s="437">
        <v>119.79</v>
      </c>
      <c r="N125" s="437">
        <v>122.41</v>
      </c>
      <c r="O125" s="437">
        <v>109.89</v>
      </c>
      <c r="P125" s="437">
        <v>112.84</v>
      </c>
      <c r="Q125" s="437">
        <v>108.47</v>
      </c>
      <c r="R125" s="437">
        <v>104.31</v>
      </c>
      <c r="S125" s="437">
        <v>101.44</v>
      </c>
      <c r="T125" s="437">
        <v>99.91</v>
      </c>
      <c r="U125" s="437">
        <v>99.14</v>
      </c>
      <c r="V125" s="437">
        <v>100.19</v>
      </c>
      <c r="W125" s="437">
        <v>98.66</v>
      </c>
      <c r="X125" s="437">
        <v>102.74</v>
      </c>
      <c r="Y125" s="448">
        <v>106.94</v>
      </c>
      <c r="Z125" s="437">
        <v>106.94</v>
      </c>
      <c r="AA125" s="437">
        <v>85.85</v>
      </c>
      <c r="AB125" s="437">
        <v>116.03</v>
      </c>
      <c r="AC125" s="596">
        <v>103.1</v>
      </c>
      <c r="AD125" s="698">
        <v>95.67</v>
      </c>
      <c r="AE125" s="646">
        <v>85.85</v>
      </c>
      <c r="AF125" s="646">
        <v>85.85</v>
      </c>
      <c r="AG125" s="646">
        <v>85.85</v>
      </c>
      <c r="AH125" s="646">
        <v>93.72</v>
      </c>
      <c r="AI125" s="646">
        <v>139.78</v>
      </c>
      <c r="AJ125" s="449">
        <f t="shared" si="28"/>
        <v>3076.35</v>
      </c>
      <c r="AK125" s="450"/>
      <c r="AL125" s="473"/>
      <c r="AM125" s="451"/>
      <c r="AN125" s="452"/>
      <c r="AO125" s="451"/>
      <c r="AP125" s="452"/>
      <c r="AQ125" s="451"/>
      <c r="AR125" s="452"/>
      <c r="AS125" s="453"/>
      <c r="AT125" s="454"/>
      <c r="AU125" s="452"/>
      <c r="AV125" s="451"/>
      <c r="AW125" s="452"/>
      <c r="AX125" s="451"/>
      <c r="AY125" s="452"/>
      <c r="AZ125" s="451"/>
      <c r="BA125" s="452"/>
      <c r="BB125" s="451"/>
      <c r="BC125" s="452"/>
      <c r="BD125" s="453"/>
      <c r="BE125" s="453"/>
      <c r="BF125" s="454"/>
      <c r="BG125" s="452"/>
      <c r="BH125" s="455"/>
      <c r="BI125" s="455"/>
      <c r="BJ125" s="456"/>
      <c r="BK125" s="452"/>
      <c r="BL125" s="453"/>
      <c r="BM125" s="453"/>
      <c r="BN125" s="453"/>
      <c r="BO125" s="451"/>
      <c r="BP125" s="452"/>
      <c r="BQ125" s="453"/>
      <c r="BR125" s="453"/>
      <c r="BS125" s="454"/>
      <c r="BT125" s="457">
        <v>122.41</v>
      </c>
      <c r="BU125" s="458">
        <v>109.89</v>
      </c>
      <c r="BV125" s="458"/>
      <c r="BW125" s="458"/>
      <c r="BX125" s="458"/>
      <c r="BY125" s="458"/>
      <c r="BZ125" s="459" t="s">
        <v>465</v>
      </c>
      <c r="CA125" s="460"/>
      <c r="CB125" s="461"/>
      <c r="CC125" s="454"/>
      <c r="CD125" s="460"/>
      <c r="CE125" s="461"/>
      <c r="CF125" s="454"/>
      <c r="CG125" s="460">
        <v>108.47</v>
      </c>
      <c r="CH125" s="461"/>
      <c r="CI125" s="461"/>
      <c r="CJ125" s="459">
        <v>43781</v>
      </c>
      <c r="CK125" s="727">
        <v>104.31</v>
      </c>
      <c r="CL125" s="728">
        <v>513.96</v>
      </c>
      <c r="CM125" s="728"/>
      <c r="CN125" s="729" t="s">
        <v>466</v>
      </c>
      <c r="CO125" s="728">
        <v>205.75</v>
      </c>
      <c r="CP125" s="728"/>
      <c r="CQ125" s="729" t="s">
        <v>372</v>
      </c>
      <c r="CR125" s="727">
        <v>405.25</v>
      </c>
      <c r="CS125" s="728"/>
      <c r="CT125" s="728"/>
      <c r="CU125" s="728"/>
      <c r="CV125" s="730" t="s">
        <v>247</v>
      </c>
      <c r="CW125" s="507"/>
      <c r="CX125" s="508"/>
      <c r="CY125" s="508"/>
      <c r="CZ125" s="509"/>
      <c r="DA125" s="508"/>
      <c r="DB125" s="508"/>
      <c r="DC125" s="427"/>
      <c r="DD125" s="510">
        <v>98.66</v>
      </c>
      <c r="DE125" s="508"/>
      <c r="DF125" s="427" t="s">
        <v>222</v>
      </c>
      <c r="DG125" s="727"/>
      <c r="DH125" s="462"/>
      <c r="DI125" s="428"/>
      <c r="DJ125" s="430">
        <v>199.33</v>
      </c>
      <c r="DK125" s="430"/>
      <c r="DL125" s="427" t="s">
        <v>467</v>
      </c>
      <c r="DM125" s="426"/>
      <c r="DN125" s="430"/>
      <c r="DO125" s="428"/>
      <c r="DP125" s="426"/>
      <c r="DQ125" s="430"/>
      <c r="DR125" s="430"/>
      <c r="DS125" s="430"/>
      <c r="DT125" s="430"/>
      <c r="DU125" s="430"/>
      <c r="DV125" s="427"/>
      <c r="DW125" s="192">
        <v>256</v>
      </c>
      <c r="DX125" s="524">
        <f>230.65-20.97</f>
        <v>209.68</v>
      </c>
      <c r="DY125" s="523"/>
      <c r="DZ125" s="586" t="s">
        <v>1078</v>
      </c>
      <c r="EA125" s="463"/>
      <c r="EB125" s="523"/>
      <c r="EC125" s="428"/>
      <c r="ED125" s="463"/>
      <c r="EE125" s="586"/>
      <c r="EF125" s="586"/>
      <c r="EG125" s="426"/>
      <c r="EH125" s="706"/>
      <c r="EI125" s="706"/>
      <c r="EJ125" s="706"/>
      <c r="EK125" s="586"/>
      <c r="EL125" s="426"/>
      <c r="EM125" s="706"/>
      <c r="EN125" s="428"/>
      <c r="EO125" s="706"/>
      <c r="EP125" s="706"/>
      <c r="EQ125" s="706"/>
      <c r="ER125" s="586"/>
      <c r="ES125" s="1207">
        <v>602.86</v>
      </c>
      <c r="ET125" s="1183"/>
      <c r="EU125" s="1183"/>
      <c r="EV125" s="1184" t="s">
        <v>1224</v>
      </c>
      <c r="EW125" s="1185"/>
      <c r="EX125" s="1184"/>
      <c r="EY125" s="1208"/>
      <c r="EZ125" s="523"/>
      <c r="FA125" s="523"/>
      <c r="FB125" s="486"/>
      <c r="FC125" s="444">
        <f t="shared" si="29"/>
        <v>3076.35</v>
      </c>
      <c r="FD125" s="444">
        <f t="shared" si="30"/>
        <v>2936.5699999999997</v>
      </c>
      <c r="FE125" s="683"/>
      <c r="FF125" s="444">
        <f>FD125-FC125</f>
        <v>-139.7800000000002</v>
      </c>
      <c r="FG125" s="464"/>
      <c r="FH125" s="511"/>
      <c r="FJ125" s="466"/>
    </row>
    <row r="126" spans="1:166" s="230" customFormat="1" ht="20.25" customHeight="1" thickTop="1" thickBot="1" x14ac:dyDescent="0.3">
      <c r="A126" s="213"/>
      <c r="B126" s="469"/>
      <c r="C126" s="210"/>
      <c r="D126" s="210"/>
      <c r="E126" s="10"/>
      <c r="F126" s="210"/>
      <c r="G126" s="214"/>
      <c r="H126" s="215" t="s">
        <v>41</v>
      </c>
      <c r="I126" s="549">
        <f>SUM(I57:I125)</f>
        <v>12059.650000000003</v>
      </c>
      <c r="J126" s="549">
        <f t="shared" ref="J126:AI126" si="31">SUM(J57:J125)</f>
        <v>12304.109999999999</v>
      </c>
      <c r="K126" s="550">
        <f t="shared" si="31"/>
        <v>6150.7400000000007</v>
      </c>
      <c r="L126" s="550">
        <f t="shared" si="31"/>
        <v>6377.8399999999992</v>
      </c>
      <c r="M126" s="550">
        <f t="shared" si="31"/>
        <v>6481.6799999999985</v>
      </c>
      <c r="N126" s="550">
        <f t="shared" si="31"/>
        <v>7415.7500000000009</v>
      </c>
      <c r="O126" s="550">
        <f t="shared" si="31"/>
        <v>8329.07</v>
      </c>
      <c r="P126" s="550">
        <f t="shared" si="31"/>
        <v>8048.3799999999992</v>
      </c>
      <c r="Q126" s="550">
        <f t="shared" si="31"/>
        <v>7009.8600000000024</v>
      </c>
      <c r="R126" s="550">
        <f t="shared" si="31"/>
        <v>6402.48</v>
      </c>
      <c r="S126" s="550">
        <f t="shared" si="31"/>
        <v>6140.8499999999995</v>
      </c>
      <c r="T126" s="550">
        <f t="shared" si="31"/>
        <v>5937.25</v>
      </c>
      <c r="U126" s="550">
        <f t="shared" si="31"/>
        <v>5867.4599999999991</v>
      </c>
      <c r="V126" s="550">
        <f t="shared" si="31"/>
        <v>5806.15</v>
      </c>
      <c r="W126" s="550">
        <f t="shared" si="31"/>
        <v>5824.2000000000007</v>
      </c>
      <c r="X126" s="550">
        <f t="shared" si="31"/>
        <v>5713.2699999999986</v>
      </c>
      <c r="Y126" s="551">
        <f t="shared" si="31"/>
        <v>6001.4999999999991</v>
      </c>
      <c r="Z126" s="552">
        <f t="shared" si="31"/>
        <v>6001.4999999999991</v>
      </c>
      <c r="AA126" s="552">
        <f t="shared" si="31"/>
        <v>5408.5500000000029</v>
      </c>
      <c r="AB126" s="552">
        <f t="shared" si="31"/>
        <v>6328.0900000000011</v>
      </c>
      <c r="AC126" s="597">
        <f t="shared" si="31"/>
        <v>5944.0599999999995</v>
      </c>
      <c r="AD126" s="647">
        <f t="shared" si="31"/>
        <v>6655.76</v>
      </c>
      <c r="AE126" s="647">
        <f t="shared" si="31"/>
        <v>6304.2900000000072</v>
      </c>
      <c r="AF126" s="647">
        <f t="shared" si="31"/>
        <v>6938.6700000000037</v>
      </c>
      <c r="AG126" s="647">
        <f t="shared" si="31"/>
        <v>6634.45</v>
      </c>
      <c r="AH126" s="647">
        <f t="shared" si="31"/>
        <v>6159.8799999999983</v>
      </c>
      <c r="AI126" s="647">
        <f t="shared" si="31"/>
        <v>6857.2899999999991</v>
      </c>
      <c r="AJ126" s="216">
        <f>SUM(AJ57:AJ125)</f>
        <v>184983.31999999995</v>
      </c>
      <c r="AK126" s="217"/>
      <c r="AL126" s="218">
        <f>SUM(AL57:AL125)</f>
        <v>843.38</v>
      </c>
      <c r="AM126" s="219"/>
      <c r="AN126" s="220">
        <f>SUM(AN57:AN125)</f>
        <v>147.72999999999999</v>
      </c>
      <c r="AO126" s="219"/>
      <c r="AP126" s="220">
        <f>SUM(AP57:AP125)</f>
        <v>147.72999999999999</v>
      </c>
      <c r="AQ126" s="219"/>
      <c r="AR126" s="1555">
        <f>SUM(AR57:AS125)</f>
        <v>504.9</v>
      </c>
      <c r="AS126" s="1556">
        <f>SUM(AS57:AS125)</f>
        <v>9.41</v>
      </c>
      <c r="AT126" s="221"/>
      <c r="AU126" s="222">
        <f>SUM(AU57:AU125)</f>
        <v>150.51999999999998</v>
      </c>
      <c r="AV126" s="219"/>
      <c r="AW126" s="222">
        <f>SUM(AW57:AW125)</f>
        <v>78</v>
      </c>
      <c r="AX126" s="219"/>
      <c r="AY126" s="222">
        <f>SUM(AY57:AY125)</f>
        <v>190.51999999999998</v>
      </c>
      <c r="AZ126" s="219"/>
      <c r="BA126" s="220">
        <f>SUM(BA57:BA125)</f>
        <v>72.52</v>
      </c>
      <c r="BB126" s="219"/>
      <c r="BC126" s="1549">
        <f>SUM(BC57:BE125)</f>
        <v>3369.3199999999993</v>
      </c>
      <c r="BD126" s="1471"/>
      <c r="BE126" s="1472"/>
      <c r="BF126" s="221"/>
      <c r="BG126" s="1549">
        <f>SUM(BG57:BI125)</f>
        <v>4869.8000000000011</v>
      </c>
      <c r="BH126" s="1471"/>
      <c r="BI126" s="1471"/>
      <c r="BJ126" s="223"/>
      <c r="BK126" s="1549">
        <f>SUM(BK57:BN125)</f>
        <v>4071.8000000000006</v>
      </c>
      <c r="BL126" s="1471"/>
      <c r="BM126" s="1471"/>
      <c r="BN126" s="1471"/>
      <c r="BO126" s="219"/>
      <c r="BP126" s="1549">
        <f>SUM(BP57:BR125)</f>
        <v>7923.3199999999979</v>
      </c>
      <c r="BQ126" s="1471"/>
      <c r="BR126" s="1471"/>
      <c r="BS126" s="221"/>
      <c r="BT126" s="1549">
        <f>SUM(BT57:BY125)</f>
        <v>12479.660000000002</v>
      </c>
      <c r="BU126" s="1471"/>
      <c r="BV126" s="1471"/>
      <c r="BW126" s="1471"/>
      <c r="BX126" s="1471"/>
      <c r="BY126" s="1471"/>
      <c r="BZ126" s="224"/>
      <c r="CA126" s="1555">
        <f>SUM(CA57:CB125)</f>
        <v>7394.63</v>
      </c>
      <c r="CB126" s="1556"/>
      <c r="CC126" s="221"/>
      <c r="CD126" s="1555">
        <f>SUM(CD57:CE125)</f>
        <v>5907.93</v>
      </c>
      <c r="CE126" s="1556"/>
      <c r="CF126" s="221"/>
      <c r="CG126" s="1549">
        <f>SUM(CG57:CI125)</f>
        <v>6690.6700000000019</v>
      </c>
      <c r="CH126" s="1471"/>
      <c r="CI126" s="1472"/>
      <c r="CJ126" s="224"/>
      <c r="CK126" s="1549">
        <f>SUM(CK57:CM125)</f>
        <v>10399.220000000001</v>
      </c>
      <c r="CL126" s="1471"/>
      <c r="CM126" s="1471"/>
      <c r="CN126" s="225"/>
      <c r="CO126" s="1550">
        <f>SUM(CO57:CP125)</f>
        <v>8711.3599999999988</v>
      </c>
      <c r="CP126" s="1550"/>
      <c r="CQ126" s="225"/>
      <c r="CR126" s="1559">
        <f>SUM(CR57:CU125)</f>
        <v>7565.8600000000006</v>
      </c>
      <c r="CS126" s="1560"/>
      <c r="CT126" s="1560"/>
      <c r="CU126" s="1560"/>
      <c r="CV126" s="226"/>
      <c r="CW126" s="1564">
        <f>SUM(CW57:CY125)</f>
        <v>5273.6499999999969</v>
      </c>
      <c r="CX126" s="1560"/>
      <c r="CY126" s="1560"/>
      <c r="CZ126" s="172"/>
      <c r="DA126" s="1470">
        <f>SUM(DA57:DB125)</f>
        <v>4020.5399999999995</v>
      </c>
      <c r="DB126" s="1471"/>
      <c r="DC126" s="173"/>
      <c r="DD126" s="1470">
        <f>SUM(DD57:DE125)</f>
        <v>3447.6800000000003</v>
      </c>
      <c r="DE126" s="1565"/>
      <c r="DF126" s="174"/>
      <c r="DG126" s="1470">
        <f>SUM(DG57:DH125)</f>
        <v>2877.7700000000004</v>
      </c>
      <c r="DH126" s="1565"/>
      <c r="DI126" s="175"/>
      <c r="DJ126" s="1470">
        <f>SUM(DJ57:DK125)</f>
        <v>6531.07</v>
      </c>
      <c r="DK126" s="1490"/>
      <c r="DL126" s="174"/>
      <c r="DM126" s="1557">
        <f>SUM(DM57:DN125)</f>
        <v>3093.5</v>
      </c>
      <c r="DN126" s="1558"/>
      <c r="DO126" s="553"/>
      <c r="DP126" s="1557">
        <f>SUM(DP57:DU125)</f>
        <v>5004.1000000000004</v>
      </c>
      <c r="DQ126" s="1558"/>
      <c r="DR126" s="1558"/>
      <c r="DS126" s="1558"/>
      <c r="DT126" s="1558"/>
      <c r="DU126" s="1558"/>
      <c r="DV126" s="174"/>
      <c r="DW126" s="1470">
        <f>SUM(DW57:DY125)</f>
        <v>13848.170000000004</v>
      </c>
      <c r="DX126" s="1490"/>
      <c r="DY126" s="1561"/>
      <c r="DZ126" s="174"/>
      <c r="EA126" s="1470">
        <f>SUM(EA57:EB125)</f>
        <v>5613.2499999999991</v>
      </c>
      <c r="EB126" s="1490"/>
      <c r="EC126" s="175"/>
      <c r="ED126" s="1470">
        <f>SUM(ED57:EE125)</f>
        <v>5793.3799999999992</v>
      </c>
      <c r="EE126" s="1490"/>
      <c r="EF126" s="174"/>
      <c r="EG126" s="1470">
        <f>SUM(EG57:EH125)</f>
        <v>8980.1700000000037</v>
      </c>
      <c r="EH126" s="1471"/>
      <c r="EI126" s="1472"/>
      <c r="EJ126" s="1472"/>
      <c r="EK126" s="174"/>
      <c r="EL126" s="1576">
        <f>SUM(EL57:EM125)</f>
        <v>4650.97</v>
      </c>
      <c r="EM126" s="1577"/>
      <c r="EN126" s="553"/>
      <c r="EO126" s="1473">
        <f>SUM(EO57:EQ125)</f>
        <v>10131.090000000002</v>
      </c>
      <c r="EP126" s="1472"/>
      <c r="EQ126" s="1472"/>
      <c r="ER126" s="553"/>
      <c r="ES126" s="1484">
        <f>SUM(ES57:EU125)</f>
        <v>8409.9699999999993</v>
      </c>
      <c r="ET126" s="1485"/>
      <c r="EU126" s="1486"/>
      <c r="EV126" s="1150"/>
      <c r="EW126" s="1484">
        <f>SUM(EW57:EX125)</f>
        <v>4746.8099999999995</v>
      </c>
      <c r="EX126" s="1490"/>
      <c r="EY126" s="1202"/>
      <c r="EZ126" s="1484">
        <f>SUM(EZ57:FA125)</f>
        <v>2053.66</v>
      </c>
      <c r="FA126" s="1490"/>
      <c r="FB126" s="719"/>
      <c r="FC126" s="227">
        <f>SUM(FC57:FC125)</f>
        <v>184983.31999999995</v>
      </c>
      <c r="FD126" s="1146">
        <f>SUM(FD57:FD125)</f>
        <v>176185.26</v>
      </c>
      <c r="FE126" s="684"/>
      <c r="FF126" s="702">
        <f>SUM(FF57:FF125)</f>
        <v>-4774.0799999999945</v>
      </c>
      <c r="FG126" s="228">
        <f>SUM(FG57:FG125)</f>
        <v>-4023.9799999999996</v>
      </c>
      <c r="FH126" s="515"/>
      <c r="FI126" s="196"/>
      <c r="FJ126" s="229"/>
    </row>
    <row r="127" spans="1:166" s="1" customFormat="1" ht="16.5" thickTop="1" thickBot="1" x14ac:dyDescent="0.3">
      <c r="A127" s="4"/>
      <c r="B127" s="469"/>
      <c r="C127" s="210"/>
      <c r="D127" s="210"/>
      <c r="E127" s="10"/>
      <c r="F127" s="210"/>
      <c r="G127" s="186"/>
      <c r="H127" s="5"/>
      <c r="I127" s="4"/>
      <c r="J127" s="4"/>
      <c r="K127" s="4"/>
      <c r="L127" s="4"/>
      <c r="M127" s="4"/>
      <c r="N127" s="4"/>
      <c r="O127"/>
      <c r="P127"/>
      <c r="Q127"/>
      <c r="R127"/>
      <c r="S127"/>
      <c r="T127"/>
      <c r="U127"/>
      <c r="V127"/>
      <c r="W127"/>
      <c r="X127"/>
      <c r="Y127"/>
      <c r="Z127" s="424"/>
      <c r="AA127" s="424"/>
      <c r="AB127" s="424"/>
      <c r="AC127" s="424"/>
      <c r="AD127" s="424"/>
      <c r="AE127" s="424"/>
      <c r="AF127" s="424"/>
      <c r="AG127" s="424"/>
      <c r="AH127" s="424"/>
      <c r="AI127" s="424"/>
      <c r="AJ127" s="600">
        <f>SUM(I126:AI126)</f>
        <v>185102.78000000003</v>
      </c>
      <c r="AK127"/>
      <c r="AL127" s="231"/>
      <c r="AM127" s="232"/>
      <c r="AN127" s="231"/>
      <c r="AO127" s="232"/>
      <c r="AP127" s="231"/>
      <c r="AQ127" s="232"/>
      <c r="AR127" s="231"/>
      <c r="AS127" s="231"/>
      <c r="AT127" s="233"/>
      <c r="AU127" s="231"/>
      <c r="AV127" s="232"/>
      <c r="AW127" s="231"/>
      <c r="AX127" s="232"/>
      <c r="AY127" s="231"/>
      <c r="AZ127" s="232"/>
      <c r="BA127" s="231"/>
      <c r="BB127" s="232"/>
      <c r="BC127" s="231"/>
      <c r="BD127" s="231"/>
      <c r="BE127" s="231"/>
      <c r="BF127" s="233"/>
      <c r="BG127" s="231"/>
      <c r="BH127" s="234"/>
      <c r="BI127" s="234"/>
      <c r="BJ127" s="232"/>
      <c r="BK127" s="231"/>
      <c r="BL127" s="231"/>
      <c r="BM127" s="231"/>
      <c r="BN127" s="231"/>
      <c r="BO127" s="232"/>
      <c r="BP127" s="231"/>
      <c r="BQ127" s="231"/>
      <c r="BR127" s="231"/>
      <c r="BS127" s="233"/>
      <c r="BT127" s="235"/>
      <c r="BU127" s="235"/>
      <c r="BV127" s="235"/>
      <c r="BW127" s="235"/>
      <c r="BX127" s="235"/>
      <c r="BY127" s="235"/>
      <c r="BZ127" s="233"/>
      <c r="CA127" s="236"/>
      <c r="CB127" s="236"/>
      <c r="CC127" s="233"/>
      <c r="CD127" s="236"/>
      <c r="CE127" s="236"/>
      <c r="CF127" s="233"/>
      <c r="CG127" s="236"/>
      <c r="CH127" s="236"/>
      <c r="CI127" s="236"/>
      <c r="CJ127" s="233"/>
      <c r="CK127" s="237"/>
      <c r="CL127" s="237"/>
      <c r="CM127" s="237"/>
      <c r="CN127" s="238"/>
      <c r="CO127" s="238"/>
      <c r="CP127" s="238"/>
      <c r="CQ127" s="238"/>
      <c r="CR127" s="238"/>
      <c r="CS127" s="238"/>
      <c r="CT127" s="238"/>
      <c r="CU127" s="238"/>
      <c r="CV127" s="195"/>
      <c r="CW127" s="195"/>
      <c r="CX127" s="195"/>
      <c r="CY127" s="195"/>
      <c r="CZ127" s="195"/>
      <c r="DA127" s="195"/>
      <c r="DB127" s="195"/>
      <c r="DC127" s="188"/>
      <c r="DD127" s="195"/>
      <c r="DE127" s="195"/>
      <c r="DF127" s="188"/>
      <c r="DG127" s="188"/>
      <c r="DH127" s="188"/>
      <c r="DI127" s="188"/>
      <c r="DJ127" s="188"/>
      <c r="DK127" s="188"/>
      <c r="DL127" s="188"/>
      <c r="DM127" s="188"/>
      <c r="DN127" s="188"/>
      <c r="DO127" s="188"/>
      <c r="DP127" s="188"/>
      <c r="DQ127" s="188"/>
      <c r="DR127" s="188"/>
      <c r="DS127" s="188"/>
      <c r="DT127" s="188"/>
      <c r="DU127" s="188"/>
      <c r="DV127" s="188"/>
      <c r="DW127" s="189"/>
      <c r="DX127" s="189"/>
      <c r="DY127" s="188"/>
      <c r="DZ127" s="188"/>
      <c r="EA127" s="188"/>
      <c r="EB127" s="188"/>
      <c r="EC127" s="188"/>
      <c r="ED127" s="580"/>
      <c r="EE127" s="580"/>
      <c r="EF127" s="188"/>
      <c r="EG127" s="188"/>
      <c r="EH127" s="188"/>
      <c r="EI127" s="188"/>
      <c r="EJ127" s="188"/>
      <c r="EK127" s="188"/>
      <c r="EL127" s="188"/>
      <c r="EM127" s="188"/>
      <c r="EN127" s="188"/>
      <c r="EO127" s="188"/>
      <c r="EP127" s="188"/>
      <c r="EQ127" s="188"/>
      <c r="ER127" s="188"/>
      <c r="ES127" s="188"/>
      <c r="ET127" s="188"/>
      <c r="EU127" s="188"/>
      <c r="EV127" s="188"/>
      <c r="EW127" s="188"/>
      <c r="EX127" s="188"/>
      <c r="EY127" s="188"/>
      <c r="EZ127" s="188"/>
      <c r="FA127" s="188"/>
      <c r="FB127" s="188"/>
      <c r="FD127" s="516">
        <f>FD126/FC126</f>
        <v>0.95243863068302625</v>
      </c>
      <c r="FE127" s="181"/>
      <c r="FF127" s="703">
        <f>-FF126/FC126</f>
        <v>2.5808164757773814E-2</v>
      </c>
      <c r="FG127" s="701">
        <f>-FG126/FC126</f>
        <v>2.1753204559200261E-2</v>
      </c>
      <c r="FH127" s="1562" t="s">
        <v>460</v>
      </c>
      <c r="FI127" s="1563"/>
      <c r="FJ127" s="239"/>
    </row>
    <row r="128" spans="1:166" ht="15.75" thickTop="1" x14ac:dyDescent="0.25">
      <c r="DC128" s="188"/>
      <c r="DF128" s="188"/>
      <c r="DG128" s="188"/>
      <c r="DH128" s="188"/>
      <c r="DI128" s="188"/>
      <c r="DJ128" s="188"/>
      <c r="DK128" s="188"/>
      <c r="DL128" s="188"/>
      <c r="DM128" s="188"/>
      <c r="DN128" s="188"/>
      <c r="DO128" s="188"/>
      <c r="DP128" s="188"/>
      <c r="DQ128" s="188"/>
      <c r="DR128" s="188"/>
      <c r="DS128" s="188"/>
      <c r="DT128" s="188"/>
      <c r="DU128" s="188"/>
      <c r="DV128" s="188"/>
      <c r="DW128" s="189"/>
      <c r="DX128" s="189"/>
      <c r="DY128" s="188"/>
      <c r="DZ128" s="188"/>
      <c r="EA128" s="188"/>
      <c r="EB128" s="188"/>
      <c r="EC128" s="188"/>
      <c r="ED128" s="580"/>
      <c r="EE128" s="580"/>
      <c r="EF128" s="188"/>
      <c r="EG128" s="188"/>
      <c r="EH128" s="188"/>
      <c r="EI128" s="188"/>
      <c r="EJ128" s="188"/>
      <c r="EK128" s="188"/>
      <c r="EL128" s="188"/>
      <c r="EM128" s="188"/>
      <c r="EN128" s="188"/>
      <c r="EO128" s="188"/>
      <c r="EP128" s="188"/>
      <c r="EQ128" s="188"/>
      <c r="ER128" s="188"/>
      <c r="ES128" s="188"/>
      <c r="ET128" s="188"/>
      <c r="EU128" s="188"/>
      <c r="EV128" s="188"/>
      <c r="EW128" s="188"/>
      <c r="EX128" s="188"/>
      <c r="EY128" s="188"/>
      <c r="EZ128" s="188"/>
      <c r="FA128" s="188"/>
      <c r="FB128" s="188"/>
      <c r="FD128" s="1145">
        <f>AL126+AN126+AP126+AR126+AU126+AW126+AY126+BA126+BC126+BG126+BK126+BP126+BT126+CA126+CD126+CG126+CK126+CO126+CR126+CW126+DA126+DD126+DG126+DJ126+DM126+DP126+DW126+EA126+ED126+EG126+EL126+EO126+ES126+EW126+EZ126</f>
        <v>175994.65</v>
      </c>
    </row>
    <row r="129" spans="107:158" x14ac:dyDescent="0.25">
      <c r="DC129" s="195"/>
      <c r="DF129" s="195"/>
      <c r="DG129" s="195"/>
      <c r="DH129" s="195"/>
      <c r="DI129" s="195"/>
      <c r="DJ129" s="195"/>
      <c r="DK129" s="195"/>
      <c r="DL129" s="195"/>
      <c r="DM129" s="195"/>
      <c r="DN129" s="195"/>
      <c r="DO129" s="195"/>
      <c r="DP129" s="195"/>
      <c r="DQ129" s="195"/>
      <c r="DR129" s="195"/>
      <c r="DS129" s="195"/>
      <c r="DT129" s="195"/>
      <c r="DU129" s="195"/>
      <c r="DV129" s="195"/>
      <c r="DW129" s="187"/>
      <c r="DX129" s="187"/>
      <c r="DY129" s="195"/>
      <c r="DZ129" s="195"/>
      <c r="EA129" s="195"/>
      <c r="EB129" s="195"/>
      <c r="EC129" s="195"/>
      <c r="ED129" s="587"/>
      <c r="EE129" s="587"/>
      <c r="EF129" s="195"/>
      <c r="EG129" s="195"/>
      <c r="EH129" s="195"/>
      <c r="EI129" s="195"/>
      <c r="EJ129" s="195"/>
      <c r="EK129" s="195"/>
      <c r="EL129" s="195"/>
      <c r="EM129" s="195"/>
      <c r="EN129" s="195"/>
      <c r="EO129" s="195"/>
      <c r="EP129" s="195"/>
      <c r="EQ129" s="195"/>
      <c r="ER129" s="195"/>
      <c r="ES129" s="195"/>
      <c r="ET129" s="195"/>
      <c r="EU129" s="195"/>
      <c r="EV129" s="195"/>
      <c r="EW129" s="195"/>
      <c r="EX129" s="195"/>
      <c r="EY129" s="195"/>
      <c r="EZ129" s="195"/>
      <c r="FA129" s="195"/>
      <c r="FB129" s="195"/>
    </row>
    <row r="147" spans="163:163" x14ac:dyDescent="0.25">
      <c r="FG147" s="242"/>
    </row>
  </sheetData>
  <sortState xmlns:xlrd2="http://schemas.microsoft.com/office/spreadsheetml/2017/richdata2" ref="A4:FO51">
    <sortCondition ref="C9:C47"/>
  </sortState>
  <mergeCells count="145">
    <mergeCell ref="FH127:FI127"/>
    <mergeCell ref="CW126:CY126"/>
    <mergeCell ref="DA126:DB126"/>
    <mergeCell ref="DD126:DE126"/>
    <mergeCell ref="DG126:DH126"/>
    <mergeCell ref="DJ126:DK126"/>
    <mergeCell ref="FG55:FG56"/>
    <mergeCell ref="DJ52:DK52"/>
    <mergeCell ref="DM52:DN52"/>
    <mergeCell ref="DP52:DU52"/>
    <mergeCell ref="FC55:FD55"/>
    <mergeCell ref="DW56:DZ56"/>
    <mergeCell ref="DW52:DY52"/>
    <mergeCell ref="EA52:EB52"/>
    <mergeCell ref="ED52:EE52"/>
    <mergeCell ref="EG56:EK56"/>
    <mergeCell ref="EL56:EN56"/>
    <mergeCell ref="EO56:ER56"/>
    <mergeCell ref="ES56:EV56"/>
    <mergeCell ref="EL126:EM126"/>
    <mergeCell ref="FI53:FJ53"/>
    <mergeCell ref="CG56:CJ56"/>
    <mergeCell ref="CK56:CN56"/>
    <mergeCell ref="CO56:CQ56"/>
    <mergeCell ref="CK126:CM126"/>
    <mergeCell ref="CO126:CP126"/>
    <mergeCell ref="FK93:FM93"/>
    <mergeCell ref="FK95:FN95"/>
    <mergeCell ref="AR126:AS126"/>
    <mergeCell ref="BC126:BE126"/>
    <mergeCell ref="BG126:BI126"/>
    <mergeCell ref="BK126:BN126"/>
    <mergeCell ref="BP126:BR126"/>
    <mergeCell ref="DM126:DN126"/>
    <mergeCell ref="CR126:CU126"/>
    <mergeCell ref="BT126:BY126"/>
    <mergeCell ref="CA126:CB126"/>
    <mergeCell ref="CD126:CE126"/>
    <mergeCell ref="CG126:CI126"/>
    <mergeCell ref="EA56:EC56"/>
    <mergeCell ref="ED56:EF56"/>
    <mergeCell ref="DW126:DY126"/>
    <mergeCell ref="EA126:EB126"/>
    <mergeCell ref="ED126:EE126"/>
    <mergeCell ref="DP126:DU126"/>
    <mergeCell ref="G56:H56"/>
    <mergeCell ref="AL56:AM56"/>
    <mergeCell ref="AN56:AO56"/>
    <mergeCell ref="AP56:AQ56"/>
    <mergeCell ref="AR56:AT56"/>
    <mergeCell ref="AU56:AV56"/>
    <mergeCell ref="AW56:AX56"/>
    <mergeCell ref="DM56:DO56"/>
    <mergeCell ref="DP56:DV56"/>
    <mergeCell ref="AY56:AZ56"/>
    <mergeCell ref="BA56:BB56"/>
    <mergeCell ref="BC56:BF56"/>
    <mergeCell ref="BG56:BJ56"/>
    <mergeCell ref="BK56:BO56"/>
    <mergeCell ref="BP56:BS56"/>
    <mergeCell ref="CR56:CV56"/>
    <mergeCell ref="CW56:CZ56"/>
    <mergeCell ref="DA56:DC56"/>
    <mergeCell ref="DD56:DF56"/>
    <mergeCell ref="DG56:DI56"/>
    <mergeCell ref="DJ56:DL56"/>
    <mergeCell ref="BT56:BZ56"/>
    <mergeCell ref="CA56:CC56"/>
    <mergeCell ref="CD56:CF56"/>
    <mergeCell ref="I54:AJ54"/>
    <mergeCell ref="I55:AJ55"/>
    <mergeCell ref="AL55:AT55"/>
    <mergeCell ref="CO52:CP52"/>
    <mergeCell ref="CR52:CU52"/>
    <mergeCell ref="CW52:CY52"/>
    <mergeCell ref="DA52:DB52"/>
    <mergeCell ref="DD52:DE52"/>
    <mergeCell ref="DG52:DH52"/>
    <mergeCell ref="BP52:BR52"/>
    <mergeCell ref="BT52:BY52"/>
    <mergeCell ref="CA52:CB52"/>
    <mergeCell ref="CD52:CE52"/>
    <mergeCell ref="CG52:CI52"/>
    <mergeCell ref="CK52:CM52"/>
    <mergeCell ref="G52:H52"/>
    <mergeCell ref="AR52:AS52"/>
    <mergeCell ref="BC52:BE52"/>
    <mergeCell ref="BG52:BI52"/>
    <mergeCell ref="BK52:BN52"/>
    <mergeCell ref="CG3:CJ3"/>
    <mergeCell ref="CK3:CN3"/>
    <mergeCell ref="CO3:CQ3"/>
    <mergeCell ref="CR3:CV3"/>
    <mergeCell ref="BG3:BJ3"/>
    <mergeCell ref="BK3:BO3"/>
    <mergeCell ref="BP3:BS3"/>
    <mergeCell ref="BT3:BZ3"/>
    <mergeCell ref="CA3:CC3"/>
    <mergeCell ref="CD3:CF3"/>
    <mergeCell ref="G3:H3"/>
    <mergeCell ref="AL3:AM3"/>
    <mergeCell ref="AU3:AV3"/>
    <mergeCell ref="I1:AJ1"/>
    <mergeCell ref="I2:AJ2"/>
    <mergeCell ref="AL2:AT2"/>
    <mergeCell ref="FC2:FD2"/>
    <mergeCell ref="DD3:DF3"/>
    <mergeCell ref="DG3:DI3"/>
    <mergeCell ref="DJ3:DL3"/>
    <mergeCell ref="DM3:DO3"/>
    <mergeCell ref="DP3:DV3"/>
    <mergeCell ref="CW3:CZ3"/>
    <mergeCell ref="DA3:DC3"/>
    <mergeCell ref="DW3:DZ3"/>
    <mergeCell ref="EG3:EK3"/>
    <mergeCell ref="EL3:EN3"/>
    <mergeCell ref="EO3:ER3"/>
    <mergeCell ref="ES3:EV3"/>
    <mergeCell ref="AW3:AX3"/>
    <mergeCell ref="AY3:AZ3"/>
    <mergeCell ref="BA3:BB3"/>
    <mergeCell ref="BC3:BF3"/>
    <mergeCell ref="AN3:AO3"/>
    <mergeCell ref="AP3:AQ3"/>
    <mergeCell ref="AR3:AT3"/>
    <mergeCell ref="FH2:FH3"/>
    <mergeCell ref="FG2:FG3"/>
    <mergeCell ref="EA3:EC3"/>
    <mergeCell ref="EG126:EJ126"/>
    <mergeCell ref="EO126:EQ126"/>
    <mergeCell ref="EO52:EQ52"/>
    <mergeCell ref="EL52:EM52"/>
    <mergeCell ref="EG52:EJ52"/>
    <mergeCell ref="ES54:ET54"/>
    <mergeCell ref="ED3:EF3"/>
    <mergeCell ref="ES52:EU52"/>
    <mergeCell ref="ES126:EU126"/>
    <mergeCell ref="EW3:EY3"/>
    <mergeCell ref="EW56:EY56"/>
    <mergeCell ref="EZ3:FB3"/>
    <mergeCell ref="EZ56:FB56"/>
    <mergeCell ref="EW52:EX52"/>
    <mergeCell ref="EZ52:FA52"/>
    <mergeCell ref="EW126:EX126"/>
    <mergeCell ref="EZ126:FA126"/>
  </mergeCells>
  <hyperlinks>
    <hyperlink ref="E19" r:id="rId1" xr:uid="{4BFE5D89-C7B7-4A4A-8470-EB41DDA35880}"/>
    <hyperlink ref="E81" r:id="rId2" xr:uid="{C47AA855-4806-4FEF-ADAB-F23DB0C411DE}"/>
    <hyperlink ref="E100" r:id="rId3" xr:uid="{E897BF35-9D6A-4CF4-894E-2E9A7243517C}"/>
    <hyperlink ref="E40" r:id="rId4" xr:uid="{54591CE8-0166-4301-B249-575939805D2D}"/>
    <hyperlink ref="E20" r:id="rId5" xr:uid="{1E8BBC93-A0AE-4CCD-B1F7-1F444E7D67D4}"/>
    <hyperlink ref="E5" r:id="rId6" xr:uid="{2E792562-08CD-407D-B987-190D30C02DAA}"/>
    <hyperlink ref="E72" r:id="rId7" xr:uid="{8BF50CCF-2792-4FDD-A447-30A7E38162FF}"/>
    <hyperlink ref="E8" r:id="rId8" xr:uid="{2CD700DD-8F62-4A86-B813-8D5B84762BE5}"/>
    <hyperlink ref="E87" r:id="rId9" xr:uid="{0BD7EA25-5491-4335-B37F-226D993007CF}"/>
    <hyperlink ref="E98" r:id="rId10" xr:uid="{D34C7DA5-762D-43D2-8A3F-2620EA77B70A}"/>
    <hyperlink ref="E68" r:id="rId11" xr:uid="{EF49D4CD-B443-4B05-B7C4-8734D48A864E}"/>
    <hyperlink ref="E45" r:id="rId12" xr:uid="{C7819084-4362-4E3B-AFB8-EB5A1284018D}"/>
    <hyperlink ref="E58" r:id="rId13" xr:uid="{4671D52A-4E13-4DE1-AEFA-2C3124F25EFD}"/>
    <hyperlink ref="E91" r:id="rId14" xr:uid="{1483F3C7-928A-4E0D-A2E8-0D7EC293DB05}"/>
    <hyperlink ref="E30" r:id="rId15" xr:uid="{0A947345-EDAE-4878-BC26-9E7BF6BD934A}"/>
    <hyperlink ref="E97" r:id="rId16" display="330jetjoc@gmail.com " xr:uid="{09375F59-36D0-46B2-BBCC-B1E4CB694C65}"/>
    <hyperlink ref="E76" r:id="rId17" display="wmartinez54@gmail.com " xr:uid="{7BACFA2C-9A9B-4083-9A62-8572971F2AE5}"/>
    <hyperlink ref="E103" r:id="rId18" display="mailto:just5guys@aol.com" xr:uid="{EE081FCE-E9AD-4EE1-B6BC-5369E387D7D7}"/>
    <hyperlink ref="E23" r:id="rId19" xr:uid="{2E5E357B-D446-4EEA-AEB9-A163DEFCCA20}"/>
    <hyperlink ref="E49" r:id="rId20" display="gisela.rangel2@gmail.com" xr:uid="{1B0A04EF-47D5-4214-B6E5-11F6380561DF}"/>
    <hyperlink ref="E50" r:id="rId21" xr:uid="{240040C9-B465-47BB-935A-9E0D6701A3E2}"/>
    <hyperlink ref="E7" r:id="rId22" display="carmenhdz@gmail.com" xr:uid="{C3EB2DF5-71FB-4042-8A22-E65493E99AF9}"/>
    <hyperlink ref="E61" r:id="rId23" xr:uid="{656E3A28-B844-4D52-AE98-6E76D76D4073}"/>
    <hyperlink ref="E60" r:id="rId24" xr:uid="{9C073158-5329-4DDC-B839-1428D771903B}"/>
    <hyperlink ref="E59" r:id="rId25" xr:uid="{6B0BF43E-2024-48BB-98F9-116C73B05415}"/>
    <hyperlink ref="E77" r:id="rId26" xr:uid="{CB73F365-726D-4346-BE52-D4F3A0BAA044}"/>
    <hyperlink ref="E96" r:id="rId27" xr:uid="{32239C5B-66D0-4B6A-B697-904ACC91CCD4}"/>
    <hyperlink ref="E66" r:id="rId28" xr:uid="{BAF022C7-C1D3-440B-8E33-A85CE557278B}"/>
    <hyperlink ref="E82" r:id="rId29" xr:uid="{64691502-38C1-4EC9-AB07-AF6966F0C5C1}"/>
    <hyperlink ref="E74" r:id="rId30" xr:uid="{8CDEF6C0-F9C4-416B-98C2-0D78D0BA96D5}"/>
    <hyperlink ref="E65" r:id="rId31" xr:uid="{9F6F0E2C-2C48-4368-89ED-E6CA2E3B5685}"/>
    <hyperlink ref="E125" r:id="rId32" xr:uid="{2A2E9EF8-7849-49B4-A376-E3CD44B4DC13}"/>
    <hyperlink ref="E95" r:id="rId33" display="clay@legacyrealtytx.com" xr:uid="{E7EEF91B-DFA7-4607-B8A9-8632BBB8A1F1}"/>
    <hyperlink ref="E83" r:id="rId34" xr:uid="{2A2BE056-3B05-4B76-BB41-7DC69154BD56}"/>
    <hyperlink ref="E108" r:id="rId35" xr:uid="{78F895D5-2ADD-48BC-8F6D-291A92CABF4D}"/>
    <hyperlink ref="E117" r:id="rId36" xr:uid="{F4A387EA-E7BE-4077-B096-97FDCA713D81}"/>
    <hyperlink ref="E124" r:id="rId37" xr:uid="{442AE239-9081-435F-9E57-84F589A43663}"/>
    <hyperlink ref="E123" r:id="rId38" xr:uid="{13403594-7591-472E-A72C-45F7FF64A617}"/>
    <hyperlink ref="E121" r:id="rId39" xr:uid="{D3157E22-4D3F-42D1-8827-F7E7F90270F7}"/>
    <hyperlink ref="E120" r:id="rId40" xr:uid="{E06BC802-54D4-4C5F-9C44-55BDA7904671}"/>
    <hyperlink ref="E116" r:id="rId41" xr:uid="{4ED2CBDA-4CF1-4615-846A-DF0F81250CE9}"/>
    <hyperlink ref="E114" r:id="rId42" xr:uid="{9857D8C2-E10B-48E9-9BE3-48F04BA4933B}"/>
    <hyperlink ref="E113" r:id="rId43" xr:uid="{694FF96A-91CE-4828-917C-D03C7668C377}"/>
    <hyperlink ref="E111" r:id="rId44" xr:uid="{09199722-C770-43A4-8AB8-BE8601CF5D74}"/>
    <hyperlink ref="E85" r:id="rId45" xr:uid="{F250E9C7-96BD-43DA-955E-2F3C645902F9}"/>
    <hyperlink ref="E64" r:id="rId46" xr:uid="{42365D04-D964-40ED-87E7-073CE5E4A0B2}"/>
    <hyperlink ref="E115" r:id="rId47" xr:uid="{C09C3FEE-BFAD-454B-957A-3148AB9422EA}"/>
    <hyperlink ref="E24" r:id="rId48" display="misionextrema2000@hotmail.com" xr:uid="{F47361D4-6190-499D-BC94-3059F06F0C15}"/>
    <hyperlink ref="E46" r:id="rId49" xr:uid="{35830411-7FF8-4BCA-A827-908A4D54C587}"/>
    <hyperlink ref="E26" r:id="rId50" xr:uid="{37D72266-9D4D-46EE-9A19-23FCB34E171A}"/>
    <hyperlink ref="E25" r:id="rId51" xr:uid="{A3397259-F02F-40A7-9E8D-3A3E0DE5EC5A}"/>
    <hyperlink ref="E21" r:id="rId52" display="kikipeak@yahoo.com" xr:uid="{EC93C0D1-3AAA-44E5-8819-58CDA776BD93}"/>
    <hyperlink ref="E17" r:id="rId53" xr:uid="{094FD896-A2E9-469A-B186-77104A78FC35}"/>
    <hyperlink ref="E14" r:id="rId54" xr:uid="{93FF4FA7-AD32-40A0-9C21-C365874A895B}"/>
    <hyperlink ref="E9" r:id="rId55" xr:uid="{49CC388B-D13D-415B-B120-95F8EC2A25B6}"/>
    <hyperlink ref="E43" r:id="rId56" xr:uid="{B0000969-F4DE-4762-B637-836E9FCA78EB}"/>
    <hyperlink ref="E16" r:id="rId57" xr:uid="{0249BE08-427A-4878-847D-31B9F1BE3BFF}"/>
    <hyperlink ref="E39" r:id="rId58" xr:uid="{7B9AF7E2-CD2D-4525-9444-E91213E41619}"/>
    <hyperlink ref="E28" r:id="rId59" display="gabbycan86@gmail.com" xr:uid="{05F97767-961F-4AB2-A7F7-9E16FA4CCD81}"/>
    <hyperlink ref="E47" r:id="rId60" display="dramaro58@gmail.com" xr:uid="{00DFBB7F-3E77-4695-844B-7EDFAF61D1DF}"/>
    <hyperlink ref="E15" r:id="rId61" xr:uid="{370DFFF4-9AE5-4FAE-85E2-7A9E5F46ED4E}"/>
    <hyperlink ref="E44" r:id="rId62" display="jodocoke69@icloud.com" xr:uid="{A02C8E28-9C9E-4DBD-97B2-0A07A77ED1B3}"/>
    <hyperlink ref="E51" r:id="rId63" xr:uid="{56E5835A-3E72-4A9E-A39F-B070222E34DF}"/>
    <hyperlink ref="E48" r:id="rId64" xr:uid="{94926FF6-14AF-475B-BBAF-AA569F27AFC1}"/>
    <hyperlink ref="E4" r:id="rId65" xr:uid="{98AA7C4F-9645-440B-AA1B-B482295A2D88}"/>
    <hyperlink ref="E42" r:id="rId66" display="mrodriguez195920@yahoo.com" xr:uid="{400DDF25-FC6F-4172-8125-5F6A9D094B89}"/>
    <hyperlink ref="E38" r:id="rId67" xr:uid="{95880424-D29B-416C-83B5-2B5D1416732E}"/>
    <hyperlink ref="E37" r:id="rId68" xr:uid="{78FD3B41-B784-41F7-A106-4785A0566F9E}"/>
    <hyperlink ref="E36" r:id="rId69" xr:uid="{28F9A3D5-9A6C-4DE9-9484-01CF22872CA0}"/>
    <hyperlink ref="E32" r:id="rId70" xr:uid="{4EE1A2F6-28A4-4BE4-BEF5-2676CE8E6AA5}"/>
    <hyperlink ref="E22" r:id="rId71" xr:uid="{FB3EF3D7-4B2E-4AFA-B2A2-B9CBF69F80B8}"/>
    <hyperlink ref="E62" r:id="rId72" xr:uid="{2367EE4D-AEF7-4916-A103-C6E8A540D134}"/>
    <hyperlink ref="E67" r:id="rId73" xr:uid="{8525F428-12A9-4824-A9CF-80D54D2F285F}"/>
    <hyperlink ref="E110" r:id="rId74" display="raeswoosh2013@yahoo.com; " xr:uid="{313E56A1-83ED-4F01-A08E-12E2CD6EC71A}"/>
    <hyperlink ref="E109" r:id="rId75" xr:uid="{C6872AAD-5C0B-4D49-B9B4-BC0D60436F32}"/>
  </hyperlinks>
  <pageMargins left="0.7" right="0.7" top="0.75" bottom="0.75" header="0.1" footer="0.3"/>
  <pageSetup paperSize="5" orientation="landscape" r:id="rId76"/>
  <headerFooter>
    <oddHeader xml:space="preserve">&amp;C&amp;"Arial,Bold"&amp;14 Blue Cereus, LLC&amp;12
&amp;10Billing &amp; Collections&amp;8
</oddHeader>
    <oddFooter>&amp;R&amp;"Arial,Bold"&amp;8 Page &amp;P of &amp;N</oddFooter>
  </headerFooter>
  <drawing r:id="rId77"/>
  <legacyDrawing r:id="rId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14C5-BB6A-42B3-99A5-D71A3917C00A}">
  <dimension ref="A1:G462"/>
  <sheetViews>
    <sheetView tabSelected="1" view="pageLayout" topLeftCell="A434" zoomScaleNormal="100" workbookViewId="0">
      <selection activeCell="E171" sqref="E171"/>
    </sheetView>
  </sheetViews>
  <sheetFormatPr defaultColWidth="8.85546875" defaultRowHeight="15" x14ac:dyDescent="0.25"/>
  <cols>
    <col min="1" max="1" width="7" style="1" customWidth="1"/>
    <col min="2" max="2" width="74.42578125" style="1" customWidth="1"/>
    <col min="3" max="3" width="12.85546875" style="7" customWidth="1"/>
    <col min="4" max="4" width="11.42578125" style="285" customWidth="1"/>
    <col min="5" max="5" width="12.85546875" style="285" customWidth="1"/>
    <col min="6" max="7" width="11.42578125" customWidth="1"/>
  </cols>
  <sheetData>
    <row r="1" spans="1:5" s="244" customFormat="1" ht="17.25" thickTop="1" thickBot="1" x14ac:dyDescent="0.25">
      <c r="A1" s="1494" t="s">
        <v>796</v>
      </c>
      <c r="B1" s="1468"/>
      <c r="C1" s="1303" t="s">
        <v>0</v>
      </c>
      <c r="D1" s="1304" t="s">
        <v>797</v>
      </c>
      <c r="E1" s="243"/>
    </row>
    <row r="2" spans="1:5" s="244" customFormat="1" ht="8.25" customHeight="1" thickTop="1" x14ac:dyDescent="0.2">
      <c r="A2" s="245"/>
      <c r="B2" s="246"/>
      <c r="C2" s="557"/>
      <c r="D2" s="1297"/>
      <c r="E2" s="243"/>
    </row>
    <row r="3" spans="1:5" s="244" customFormat="1" ht="13.5" customHeight="1" x14ac:dyDescent="0.2">
      <c r="A3" s="1337" t="s">
        <v>1311</v>
      </c>
      <c r="B3" s="1307"/>
      <c r="C3" s="252"/>
      <c r="D3" s="556"/>
      <c r="E3" s="243"/>
    </row>
    <row r="4" spans="1:5" s="569" customFormat="1" ht="12.75" x14ac:dyDescent="0.2">
      <c r="A4" s="1334" t="s">
        <v>1316</v>
      </c>
      <c r="B4" s="1290"/>
      <c r="C4" s="1363">
        <v>2271.41</v>
      </c>
      <c r="D4" s="1324"/>
      <c r="E4" s="1362"/>
    </row>
    <row r="5" spans="1:5" s="244" customFormat="1" ht="8.25" customHeight="1" x14ac:dyDescent="0.2">
      <c r="A5" s="251"/>
      <c r="B5" s="1307"/>
      <c r="C5" s="252"/>
      <c r="D5" s="556"/>
      <c r="E5" s="243"/>
    </row>
    <row r="6" spans="1:5" s="244" customFormat="1" ht="12.75" x14ac:dyDescent="0.2">
      <c r="A6" s="1332" t="s">
        <v>1312</v>
      </c>
      <c r="B6" s="1307"/>
      <c r="C6" s="252"/>
      <c r="D6" s="556"/>
      <c r="E6" s="243"/>
    </row>
    <row r="7" spans="1:5" s="244" customFormat="1" ht="8.25" customHeight="1" x14ac:dyDescent="0.2">
      <c r="A7" s="247"/>
      <c r="B7" s="1307"/>
      <c r="C7" s="252"/>
      <c r="D7" s="556"/>
      <c r="E7" s="243"/>
    </row>
    <row r="8" spans="1:5" s="569" customFormat="1" ht="14.45" customHeight="1" x14ac:dyDescent="0.2">
      <c r="A8" s="1334" t="s">
        <v>1316</v>
      </c>
      <c r="B8" s="1315"/>
      <c r="C8" s="1340">
        <v>10741.9</v>
      </c>
      <c r="D8" s="1324"/>
      <c r="E8" s="1362"/>
    </row>
    <row r="9" spans="1:5" s="244" customFormat="1" ht="8.25" customHeight="1" x14ac:dyDescent="0.2">
      <c r="A9" s="247"/>
      <c r="B9" s="1307"/>
      <c r="C9" s="252"/>
      <c r="D9" s="556"/>
      <c r="E9" s="243"/>
    </row>
    <row r="10" spans="1:5" s="244" customFormat="1" ht="12.75" x14ac:dyDescent="0.2">
      <c r="A10" s="1336" t="s">
        <v>1313</v>
      </c>
      <c r="B10" s="558"/>
      <c r="C10" s="252"/>
      <c r="D10" s="556"/>
    </row>
    <row r="11" spans="1:5" s="1287" customFormat="1" x14ac:dyDescent="0.25">
      <c r="A11" s="1308"/>
      <c r="B11" s="558" t="s">
        <v>798</v>
      </c>
      <c r="C11" s="254">
        <v>5800</v>
      </c>
      <c r="D11" s="1292">
        <v>44362</v>
      </c>
    </row>
    <row r="12" spans="1:5" s="1287" customFormat="1" x14ac:dyDescent="0.25">
      <c r="A12" s="1308"/>
      <c r="B12" s="558" t="s">
        <v>798</v>
      </c>
      <c r="C12" s="254">
        <v>21000</v>
      </c>
      <c r="D12" s="1292">
        <v>44327</v>
      </c>
    </row>
    <row r="13" spans="1:5" s="1287" customFormat="1" x14ac:dyDescent="0.25">
      <c r="A13" s="1308"/>
      <c r="B13" s="558" t="s">
        <v>798</v>
      </c>
      <c r="C13" s="254">
        <v>1800</v>
      </c>
      <c r="D13" s="1292">
        <v>44278</v>
      </c>
    </row>
    <row r="14" spans="1:5" s="1287" customFormat="1" x14ac:dyDescent="0.25">
      <c r="A14" s="1308"/>
      <c r="B14" s="558" t="s">
        <v>798</v>
      </c>
      <c r="C14" s="254">
        <v>10000</v>
      </c>
      <c r="D14" s="1292">
        <v>44265</v>
      </c>
    </row>
    <row r="15" spans="1:5" s="1287" customFormat="1" x14ac:dyDescent="0.25">
      <c r="A15" s="1308"/>
      <c r="B15" s="558" t="s">
        <v>798</v>
      </c>
      <c r="C15" s="254">
        <v>2500</v>
      </c>
      <c r="D15" s="1292">
        <v>44230</v>
      </c>
    </row>
    <row r="16" spans="1:5" s="1287" customFormat="1" x14ac:dyDescent="0.25">
      <c r="A16" s="1308"/>
      <c r="B16" s="558" t="s">
        <v>798</v>
      </c>
      <c r="C16" s="254">
        <v>1900</v>
      </c>
      <c r="D16" s="1292">
        <v>44222</v>
      </c>
    </row>
    <row r="17" spans="1:4" s="1287" customFormat="1" x14ac:dyDescent="0.25">
      <c r="A17" s="1308"/>
      <c r="B17" s="558" t="s">
        <v>798</v>
      </c>
      <c r="C17" s="254">
        <v>3100</v>
      </c>
      <c r="D17" s="1292">
        <v>44217</v>
      </c>
    </row>
    <row r="18" spans="1:4" s="1287" customFormat="1" x14ac:dyDescent="0.25">
      <c r="A18" s="1308"/>
      <c r="B18" s="558" t="s">
        <v>798</v>
      </c>
      <c r="C18" s="254">
        <v>6200</v>
      </c>
      <c r="D18" s="1292">
        <v>44215</v>
      </c>
    </row>
    <row r="19" spans="1:4" s="1287" customFormat="1" x14ac:dyDescent="0.25">
      <c r="A19" s="1308"/>
      <c r="B19" s="558" t="s">
        <v>798</v>
      </c>
      <c r="C19" s="254">
        <v>3000</v>
      </c>
      <c r="D19" s="1292">
        <v>44202</v>
      </c>
    </row>
    <row r="20" spans="1:4" s="1287" customFormat="1" x14ac:dyDescent="0.25">
      <c r="A20" s="1308"/>
      <c r="B20" s="558" t="s">
        <v>798</v>
      </c>
      <c r="C20" s="254">
        <v>2500</v>
      </c>
      <c r="D20" s="1292">
        <v>44196</v>
      </c>
    </row>
    <row r="21" spans="1:4" s="1287" customFormat="1" x14ac:dyDescent="0.25">
      <c r="A21" s="1308"/>
      <c r="B21" s="558" t="s">
        <v>798</v>
      </c>
      <c r="C21" s="254">
        <v>2200</v>
      </c>
      <c r="D21" s="1292">
        <v>44180</v>
      </c>
    </row>
    <row r="22" spans="1:4" s="1287" customFormat="1" x14ac:dyDescent="0.25">
      <c r="A22" s="1308"/>
      <c r="B22" s="558" t="s">
        <v>798</v>
      </c>
      <c r="C22" s="254">
        <v>1600</v>
      </c>
      <c r="D22" s="1292">
        <v>44173</v>
      </c>
    </row>
    <row r="23" spans="1:4" s="1287" customFormat="1" x14ac:dyDescent="0.25">
      <c r="A23" s="1308"/>
      <c r="B23" s="558" t="s">
        <v>798</v>
      </c>
      <c r="C23" s="254">
        <v>500</v>
      </c>
      <c r="D23" s="1292">
        <v>44162</v>
      </c>
    </row>
    <row r="24" spans="1:4" s="1287" customFormat="1" x14ac:dyDescent="0.25">
      <c r="A24" s="1308"/>
      <c r="B24" s="558" t="s">
        <v>798</v>
      </c>
      <c r="C24" s="254">
        <v>3800</v>
      </c>
      <c r="D24" s="1292">
        <v>44159</v>
      </c>
    </row>
    <row r="25" spans="1:4" s="1287" customFormat="1" x14ac:dyDescent="0.25">
      <c r="A25" s="1308"/>
      <c r="B25" s="558" t="s">
        <v>798</v>
      </c>
      <c r="C25" s="254">
        <v>2600</v>
      </c>
      <c r="D25" s="1292">
        <v>44147</v>
      </c>
    </row>
    <row r="26" spans="1:4" s="1287" customFormat="1" x14ac:dyDescent="0.25">
      <c r="A26" s="1308"/>
      <c r="B26" s="558" t="s">
        <v>798</v>
      </c>
      <c r="C26" s="254">
        <v>800</v>
      </c>
      <c r="D26" s="1292">
        <v>44145</v>
      </c>
    </row>
    <row r="27" spans="1:4" s="1287" customFormat="1" x14ac:dyDescent="0.25">
      <c r="A27" s="1308"/>
      <c r="B27" s="558" t="s">
        <v>798</v>
      </c>
      <c r="C27" s="254">
        <v>1400</v>
      </c>
      <c r="D27" s="1292">
        <v>44133</v>
      </c>
    </row>
    <row r="28" spans="1:4" s="1287" customFormat="1" x14ac:dyDescent="0.25">
      <c r="A28" s="1308"/>
      <c r="B28" s="558" t="s">
        <v>798</v>
      </c>
      <c r="C28" s="254">
        <v>2600</v>
      </c>
      <c r="D28" s="1292">
        <v>44127</v>
      </c>
    </row>
    <row r="29" spans="1:4" s="1287" customFormat="1" x14ac:dyDescent="0.25">
      <c r="A29" s="1308"/>
      <c r="B29" s="558" t="s">
        <v>798</v>
      </c>
      <c r="C29" s="254">
        <v>4300</v>
      </c>
      <c r="D29" s="1292">
        <v>44127</v>
      </c>
    </row>
    <row r="30" spans="1:4" s="1287" customFormat="1" x14ac:dyDescent="0.25">
      <c r="A30" s="1308"/>
      <c r="B30" s="558" t="s">
        <v>798</v>
      </c>
      <c r="C30" s="254">
        <v>1600</v>
      </c>
      <c r="D30" s="1292">
        <v>44118</v>
      </c>
    </row>
    <row r="31" spans="1:4" s="1287" customFormat="1" x14ac:dyDescent="0.25">
      <c r="A31" s="1308"/>
      <c r="B31" s="558" t="s">
        <v>798</v>
      </c>
      <c r="C31" s="254">
        <v>1900</v>
      </c>
      <c r="D31" s="1292">
        <v>44111</v>
      </c>
    </row>
    <row r="32" spans="1:4" s="1287" customFormat="1" x14ac:dyDescent="0.25">
      <c r="A32" s="1308"/>
      <c r="B32" s="558" t="s">
        <v>798</v>
      </c>
      <c r="C32" s="254">
        <v>3600</v>
      </c>
      <c r="D32" s="1292">
        <v>44109</v>
      </c>
    </row>
    <row r="33" spans="1:5" s="1287" customFormat="1" x14ac:dyDescent="0.25">
      <c r="A33" s="1308"/>
      <c r="B33" s="558" t="s">
        <v>798</v>
      </c>
      <c r="C33" s="254">
        <v>1600</v>
      </c>
      <c r="D33" s="1292">
        <v>44106</v>
      </c>
    </row>
    <row r="34" spans="1:5" s="244" customFormat="1" ht="12.75" x14ac:dyDescent="0.2">
      <c r="A34" s="253"/>
      <c r="B34" s="1307" t="s">
        <v>798</v>
      </c>
      <c r="C34" s="1340">
        <v>600</v>
      </c>
      <c r="D34" s="1324">
        <v>44103</v>
      </c>
    </row>
    <row r="35" spans="1:5" s="244" customFormat="1" x14ac:dyDescent="0.25">
      <c r="A35" s="253"/>
      <c r="B35" s="1307" t="s">
        <v>798</v>
      </c>
      <c r="C35" s="1340">
        <v>400</v>
      </c>
      <c r="D35" s="1324">
        <v>44102</v>
      </c>
      <c r="E35" s="1328"/>
    </row>
    <row r="36" spans="1:5" s="244" customFormat="1" ht="12.75" x14ac:dyDescent="0.2">
      <c r="A36" s="253"/>
      <c r="B36" s="1307" t="s">
        <v>798</v>
      </c>
      <c r="C36" s="1340">
        <v>850</v>
      </c>
      <c r="D36" s="1324">
        <v>44098</v>
      </c>
    </row>
    <row r="37" spans="1:5" s="244" customFormat="1" ht="12.75" x14ac:dyDescent="0.2">
      <c r="A37" s="253"/>
      <c r="B37" s="1307" t="s">
        <v>798</v>
      </c>
      <c r="C37" s="1340">
        <v>3100</v>
      </c>
      <c r="D37" s="1324">
        <v>44097</v>
      </c>
    </row>
    <row r="38" spans="1:5" s="244" customFormat="1" ht="12.75" x14ac:dyDescent="0.2">
      <c r="A38" s="253"/>
      <c r="B38" s="1307" t="s">
        <v>798</v>
      </c>
      <c r="C38" s="1340">
        <v>500</v>
      </c>
      <c r="D38" s="1324">
        <v>44085</v>
      </c>
    </row>
    <row r="39" spans="1:5" s="244" customFormat="1" ht="12.75" x14ac:dyDescent="0.2">
      <c r="A39" s="253"/>
      <c r="B39" s="1307" t="s">
        <v>798</v>
      </c>
      <c r="C39" s="1340">
        <v>2900</v>
      </c>
      <c r="D39" s="1324">
        <v>44078</v>
      </c>
    </row>
    <row r="40" spans="1:5" s="244" customFormat="1" ht="12.75" x14ac:dyDescent="0.2">
      <c r="A40" s="253"/>
      <c r="B40" s="1307" t="s">
        <v>798</v>
      </c>
      <c r="C40" s="1340">
        <v>1500</v>
      </c>
      <c r="D40" s="1324">
        <v>44054</v>
      </c>
    </row>
    <row r="41" spans="1:5" s="244" customFormat="1" ht="12.75" x14ac:dyDescent="0.2">
      <c r="A41" s="253"/>
      <c r="B41" s="1307" t="s">
        <v>798</v>
      </c>
      <c r="C41" s="1340">
        <v>600</v>
      </c>
      <c r="D41" s="1324">
        <v>44049</v>
      </c>
    </row>
    <row r="42" spans="1:5" s="244" customFormat="1" ht="12.75" x14ac:dyDescent="0.2">
      <c r="A42" s="253"/>
      <c r="B42" s="1307" t="s">
        <v>798</v>
      </c>
      <c r="C42" s="1340">
        <v>900</v>
      </c>
      <c r="D42" s="1324">
        <v>44048</v>
      </c>
    </row>
    <row r="43" spans="1:5" s="244" customFormat="1" ht="12.75" x14ac:dyDescent="0.2">
      <c r="A43" s="253"/>
      <c r="B43" s="1307" t="s">
        <v>798</v>
      </c>
      <c r="C43" s="1340">
        <v>1200</v>
      </c>
      <c r="D43" s="1324">
        <v>44047</v>
      </c>
    </row>
    <row r="44" spans="1:5" s="244" customFormat="1" ht="12.75" x14ac:dyDescent="0.2">
      <c r="A44" s="253"/>
      <c r="B44" s="1307" t="s">
        <v>798</v>
      </c>
      <c r="C44" s="1340">
        <v>1000</v>
      </c>
      <c r="D44" s="1324">
        <v>44046</v>
      </c>
    </row>
    <row r="45" spans="1:5" s="244" customFormat="1" ht="12.75" x14ac:dyDescent="0.2">
      <c r="A45" s="253"/>
      <c r="B45" s="1307" t="s">
        <v>798</v>
      </c>
      <c r="C45" s="1340">
        <v>2000</v>
      </c>
      <c r="D45" s="1324">
        <v>44039</v>
      </c>
    </row>
    <row r="46" spans="1:5" s="244" customFormat="1" ht="12.75" x14ac:dyDescent="0.2">
      <c r="A46" s="253"/>
      <c r="B46" s="1307" t="s">
        <v>798</v>
      </c>
      <c r="C46" s="1340">
        <v>800</v>
      </c>
      <c r="D46" s="1324">
        <v>44036</v>
      </c>
    </row>
    <row r="47" spans="1:5" s="244" customFormat="1" ht="12.75" x14ac:dyDescent="0.2">
      <c r="A47" s="253"/>
      <c r="B47" s="1307" t="s">
        <v>798</v>
      </c>
      <c r="C47" s="1340">
        <v>900</v>
      </c>
      <c r="D47" s="1324">
        <v>44026</v>
      </c>
    </row>
    <row r="48" spans="1:5" s="244" customFormat="1" ht="12.75" x14ac:dyDescent="0.2">
      <c r="A48" s="253"/>
      <c r="B48" s="1307" t="s">
        <v>798</v>
      </c>
      <c r="C48" s="1340">
        <v>900</v>
      </c>
      <c r="D48" s="1324">
        <v>44025</v>
      </c>
    </row>
    <row r="49" spans="1:4" s="244" customFormat="1" ht="12.75" x14ac:dyDescent="0.2">
      <c r="A49" s="253"/>
      <c r="B49" s="1307" t="s">
        <v>798</v>
      </c>
      <c r="C49" s="1340">
        <v>900</v>
      </c>
      <c r="D49" s="1324">
        <v>44022</v>
      </c>
    </row>
    <row r="50" spans="1:4" s="244" customFormat="1" ht="12.75" x14ac:dyDescent="0.2">
      <c r="A50" s="253"/>
      <c r="B50" s="1307" t="s">
        <v>798</v>
      </c>
      <c r="C50" s="1340">
        <v>522</v>
      </c>
      <c r="D50" s="1324">
        <v>44020</v>
      </c>
    </row>
    <row r="51" spans="1:4" s="244" customFormat="1" ht="12.75" x14ac:dyDescent="0.2">
      <c r="A51" s="253"/>
      <c r="B51" s="1307" t="s">
        <v>798</v>
      </c>
      <c r="C51" s="1340">
        <v>950</v>
      </c>
      <c r="D51" s="1324">
        <v>44018</v>
      </c>
    </row>
    <row r="52" spans="1:4" s="244" customFormat="1" ht="12.75" x14ac:dyDescent="0.2">
      <c r="A52" s="253"/>
      <c r="B52" s="1307" t="s">
        <v>798</v>
      </c>
      <c r="C52" s="1340">
        <v>400</v>
      </c>
      <c r="D52" s="1324">
        <v>44013</v>
      </c>
    </row>
    <row r="53" spans="1:4" s="244" customFormat="1" ht="12.75" x14ac:dyDescent="0.2">
      <c r="A53" s="253"/>
      <c r="B53" s="1307" t="s">
        <v>798</v>
      </c>
      <c r="C53" s="1340">
        <v>360</v>
      </c>
      <c r="D53" s="1324">
        <v>44011</v>
      </c>
    </row>
    <row r="54" spans="1:4" s="244" customFormat="1" ht="12.75" x14ac:dyDescent="0.2">
      <c r="A54" s="253"/>
      <c r="B54" s="1307" t="s">
        <v>798</v>
      </c>
      <c r="C54" s="1340">
        <v>300</v>
      </c>
      <c r="D54" s="1324">
        <v>44006</v>
      </c>
    </row>
    <row r="55" spans="1:4" s="244" customFormat="1" ht="12.75" x14ac:dyDescent="0.2">
      <c r="A55" s="253"/>
      <c r="B55" s="1307" t="s">
        <v>798</v>
      </c>
      <c r="C55" s="1340">
        <v>1400</v>
      </c>
      <c r="D55" s="1324">
        <v>44001</v>
      </c>
    </row>
    <row r="56" spans="1:4" s="244" customFormat="1" ht="12.75" x14ac:dyDescent="0.2">
      <c r="A56" s="253"/>
      <c r="B56" s="1307" t="s">
        <v>798</v>
      </c>
      <c r="C56" s="1340">
        <v>2600</v>
      </c>
      <c r="D56" s="1324">
        <v>43991</v>
      </c>
    </row>
    <row r="57" spans="1:4" s="244" customFormat="1" ht="12.75" x14ac:dyDescent="0.2">
      <c r="A57" s="253"/>
      <c r="B57" s="1307" t="s">
        <v>798</v>
      </c>
      <c r="C57" s="1340">
        <v>1000</v>
      </c>
      <c r="D57" s="1324">
        <v>43971</v>
      </c>
    </row>
    <row r="58" spans="1:4" s="244" customFormat="1" ht="12.75" x14ac:dyDescent="0.2">
      <c r="A58" s="253"/>
      <c r="B58" s="1307" t="s">
        <v>798</v>
      </c>
      <c r="C58" s="1340">
        <v>700</v>
      </c>
      <c r="D58" s="1324">
        <v>43970</v>
      </c>
    </row>
    <row r="59" spans="1:4" s="244" customFormat="1" ht="12.75" x14ac:dyDescent="0.2">
      <c r="A59" s="253"/>
      <c r="B59" s="1307" t="s">
        <v>798</v>
      </c>
      <c r="C59" s="1340">
        <v>1000</v>
      </c>
      <c r="D59" s="1324">
        <v>43969</v>
      </c>
    </row>
    <row r="60" spans="1:4" s="244" customFormat="1" ht="12.75" x14ac:dyDescent="0.2">
      <c r="A60" s="253"/>
      <c r="B60" s="1307" t="s">
        <v>798</v>
      </c>
      <c r="C60" s="1340">
        <v>250</v>
      </c>
      <c r="D60" s="1324">
        <v>43964</v>
      </c>
    </row>
    <row r="61" spans="1:4" s="244" customFormat="1" ht="12.75" x14ac:dyDescent="0.2">
      <c r="A61" s="253"/>
      <c r="B61" s="1307" t="s">
        <v>798</v>
      </c>
      <c r="C61" s="1340">
        <v>1000</v>
      </c>
      <c r="D61" s="1324">
        <v>43958</v>
      </c>
    </row>
    <row r="62" spans="1:4" s="244" customFormat="1" ht="12.75" x14ac:dyDescent="0.2">
      <c r="A62" s="253"/>
      <c r="B62" s="1307" t="s">
        <v>798</v>
      </c>
      <c r="C62" s="1340">
        <v>1500</v>
      </c>
      <c r="D62" s="1324">
        <v>43956</v>
      </c>
    </row>
    <row r="63" spans="1:4" s="244" customFormat="1" ht="12.75" x14ac:dyDescent="0.2">
      <c r="A63" s="253"/>
      <c r="B63" s="1307" t="s">
        <v>798</v>
      </c>
      <c r="C63" s="1340">
        <v>2000</v>
      </c>
      <c r="D63" s="1324">
        <v>43945</v>
      </c>
    </row>
    <row r="64" spans="1:4" s="244" customFormat="1" ht="12.75" x14ac:dyDescent="0.2">
      <c r="A64" s="253"/>
      <c r="B64" s="1307" t="s">
        <v>798</v>
      </c>
      <c r="C64" s="1340">
        <v>1600</v>
      </c>
      <c r="D64" s="1324">
        <v>43935</v>
      </c>
    </row>
    <row r="65" spans="1:4" s="244" customFormat="1" ht="12.75" x14ac:dyDescent="0.2">
      <c r="A65" s="253"/>
      <c r="B65" s="1307" t="s">
        <v>798</v>
      </c>
      <c r="C65" s="1340">
        <v>1700</v>
      </c>
      <c r="D65" s="1324">
        <v>43929</v>
      </c>
    </row>
    <row r="66" spans="1:4" s="244" customFormat="1" ht="12.75" x14ac:dyDescent="0.2">
      <c r="A66" s="253"/>
      <c r="B66" s="1307" t="s">
        <v>798</v>
      </c>
      <c r="C66" s="1340">
        <v>900</v>
      </c>
      <c r="D66" s="1324">
        <v>43910</v>
      </c>
    </row>
    <row r="67" spans="1:4" s="244" customFormat="1" ht="12.75" x14ac:dyDescent="0.2">
      <c r="A67" s="253"/>
      <c r="B67" s="1307" t="s">
        <v>798</v>
      </c>
      <c r="C67" s="1340">
        <v>700</v>
      </c>
      <c r="D67" s="1324">
        <v>43903</v>
      </c>
    </row>
    <row r="68" spans="1:4" s="244" customFormat="1" ht="12.75" x14ac:dyDescent="0.2">
      <c r="A68" s="253"/>
      <c r="B68" s="1307" t="s">
        <v>798</v>
      </c>
      <c r="C68" s="1340">
        <v>1000</v>
      </c>
      <c r="D68" s="1324">
        <v>43901</v>
      </c>
    </row>
    <row r="69" spans="1:4" s="244" customFormat="1" ht="12.75" x14ac:dyDescent="0.2">
      <c r="A69" s="253"/>
      <c r="B69" s="1307" t="s">
        <v>798</v>
      </c>
      <c r="C69" s="1340">
        <v>3400</v>
      </c>
      <c r="D69" s="1324">
        <v>43899</v>
      </c>
    </row>
    <row r="70" spans="1:4" s="244" customFormat="1" ht="12.75" x14ac:dyDescent="0.2">
      <c r="A70" s="253"/>
      <c r="B70" s="1307" t="s">
        <v>798</v>
      </c>
      <c r="C70" s="1340">
        <v>1000</v>
      </c>
      <c r="D70" s="1324">
        <v>43887</v>
      </c>
    </row>
    <row r="71" spans="1:4" s="244" customFormat="1" ht="12.75" x14ac:dyDescent="0.2">
      <c r="A71" s="253"/>
      <c r="B71" s="1307" t="s">
        <v>798</v>
      </c>
      <c r="C71" s="1340">
        <v>1500</v>
      </c>
      <c r="D71" s="1324">
        <v>43886</v>
      </c>
    </row>
    <row r="72" spans="1:4" s="244" customFormat="1" ht="12.75" x14ac:dyDescent="0.2">
      <c r="A72" s="253"/>
      <c r="B72" s="1307" t="s">
        <v>798</v>
      </c>
      <c r="C72" s="1340">
        <v>2000</v>
      </c>
      <c r="D72" s="1324">
        <v>43881</v>
      </c>
    </row>
    <row r="73" spans="1:4" s="244" customFormat="1" ht="12.75" x14ac:dyDescent="0.2">
      <c r="A73" s="253"/>
      <c r="B73" s="1307" t="s">
        <v>798</v>
      </c>
      <c r="C73" s="1340">
        <v>1300</v>
      </c>
      <c r="D73" s="1324">
        <v>43873</v>
      </c>
    </row>
    <row r="74" spans="1:4" s="244" customFormat="1" ht="12.75" x14ac:dyDescent="0.2">
      <c r="A74" s="253"/>
      <c r="B74" s="1307" t="s">
        <v>798</v>
      </c>
      <c r="C74" s="1340">
        <v>2800</v>
      </c>
      <c r="D74" s="1324">
        <v>43871</v>
      </c>
    </row>
    <row r="75" spans="1:4" s="244" customFormat="1" ht="12.75" x14ac:dyDescent="0.2">
      <c r="A75" s="253"/>
      <c r="B75" s="1307" t="s">
        <v>798</v>
      </c>
      <c r="C75" s="1340">
        <v>1600</v>
      </c>
      <c r="D75" s="1324">
        <v>43871</v>
      </c>
    </row>
    <row r="76" spans="1:4" s="244" customFormat="1" ht="12.75" x14ac:dyDescent="0.2">
      <c r="A76" s="253"/>
      <c r="B76" s="1307" t="s">
        <v>798</v>
      </c>
      <c r="C76" s="1340">
        <v>1900</v>
      </c>
      <c r="D76" s="1324">
        <v>43859</v>
      </c>
    </row>
    <row r="77" spans="1:4" s="244" customFormat="1" ht="12.75" x14ac:dyDescent="0.2">
      <c r="A77" s="253"/>
      <c r="B77" s="1307" t="s">
        <v>798</v>
      </c>
      <c r="C77" s="1340">
        <v>2000</v>
      </c>
      <c r="D77" s="1324">
        <v>43858</v>
      </c>
    </row>
    <row r="78" spans="1:4" s="244" customFormat="1" ht="12.75" x14ac:dyDescent="0.2">
      <c r="A78" s="253"/>
      <c r="B78" s="1307" t="s">
        <v>798</v>
      </c>
      <c r="C78" s="1340">
        <v>400</v>
      </c>
      <c r="D78" s="1324">
        <v>43854</v>
      </c>
    </row>
    <row r="79" spans="1:4" s="244" customFormat="1" ht="12.75" x14ac:dyDescent="0.2">
      <c r="A79" s="253"/>
      <c r="B79" s="1307" t="s">
        <v>798</v>
      </c>
      <c r="C79" s="1340">
        <v>2300</v>
      </c>
      <c r="D79" s="1324">
        <v>43847</v>
      </c>
    </row>
    <row r="80" spans="1:4" s="244" customFormat="1" ht="12.75" x14ac:dyDescent="0.2">
      <c r="A80" s="253"/>
      <c r="B80" s="1307" t="s">
        <v>798</v>
      </c>
      <c r="C80" s="1340">
        <v>4700</v>
      </c>
      <c r="D80" s="1324">
        <v>43840</v>
      </c>
    </row>
    <row r="81" spans="1:4" s="244" customFormat="1" ht="12.75" x14ac:dyDescent="0.2">
      <c r="A81" s="253"/>
      <c r="B81" s="1307" t="s">
        <v>798</v>
      </c>
      <c r="C81" s="1340">
        <v>2400</v>
      </c>
      <c r="D81" s="1324">
        <v>43832</v>
      </c>
    </row>
    <row r="82" spans="1:4" s="244" customFormat="1" ht="12.75" x14ac:dyDescent="0.2">
      <c r="A82" s="253"/>
      <c r="B82" s="1307" t="s">
        <v>798</v>
      </c>
      <c r="C82" s="1340">
        <v>2400</v>
      </c>
      <c r="D82" s="1324">
        <v>43829</v>
      </c>
    </row>
    <row r="83" spans="1:4" s="244" customFormat="1" ht="12.75" x14ac:dyDescent="0.2">
      <c r="A83" s="253"/>
      <c r="B83" s="1307" t="s">
        <v>798</v>
      </c>
      <c r="C83" s="1340">
        <v>2600</v>
      </c>
      <c r="D83" s="1324">
        <v>43817</v>
      </c>
    </row>
    <row r="84" spans="1:4" s="244" customFormat="1" ht="12.75" x14ac:dyDescent="0.2">
      <c r="A84" s="253"/>
      <c r="B84" s="1307" t="s">
        <v>798</v>
      </c>
      <c r="C84" s="1340">
        <v>1000</v>
      </c>
      <c r="D84" s="1324">
        <v>43817</v>
      </c>
    </row>
    <row r="85" spans="1:4" s="244" customFormat="1" ht="12.75" x14ac:dyDescent="0.2">
      <c r="A85" s="253"/>
      <c r="B85" s="1307" t="s">
        <v>798</v>
      </c>
      <c r="C85" s="1340">
        <v>850</v>
      </c>
      <c r="D85" s="1324">
        <v>43816</v>
      </c>
    </row>
    <row r="86" spans="1:4" s="244" customFormat="1" ht="12.75" x14ac:dyDescent="0.2">
      <c r="A86" s="253"/>
      <c r="B86" s="1307" t="s">
        <v>798</v>
      </c>
      <c r="C86" s="1340">
        <v>2900</v>
      </c>
      <c r="D86" s="1324">
        <v>43811</v>
      </c>
    </row>
    <row r="87" spans="1:4" s="244" customFormat="1" ht="12.75" x14ac:dyDescent="0.2">
      <c r="A87" s="253"/>
      <c r="B87" s="1307" t="s">
        <v>798</v>
      </c>
      <c r="C87" s="1340">
        <v>500</v>
      </c>
      <c r="D87" s="1324">
        <v>43805</v>
      </c>
    </row>
    <row r="88" spans="1:4" s="244" customFormat="1" ht="12.75" x14ac:dyDescent="0.2">
      <c r="A88" s="253"/>
      <c r="B88" s="1307" t="s">
        <v>798</v>
      </c>
      <c r="C88" s="1340">
        <v>1400</v>
      </c>
      <c r="D88" s="1324">
        <v>43802</v>
      </c>
    </row>
    <row r="89" spans="1:4" s="244" customFormat="1" ht="12.75" x14ac:dyDescent="0.2">
      <c r="A89" s="253"/>
      <c r="B89" s="1307" t="s">
        <v>798</v>
      </c>
      <c r="C89" s="1340">
        <v>1000</v>
      </c>
      <c r="D89" s="1324">
        <v>43801</v>
      </c>
    </row>
    <row r="90" spans="1:4" s="244" customFormat="1" ht="12.75" x14ac:dyDescent="0.2">
      <c r="A90" s="253"/>
      <c r="B90" s="1307" t="s">
        <v>798</v>
      </c>
      <c r="C90" s="1340">
        <v>1100</v>
      </c>
      <c r="D90" s="1324">
        <v>43790</v>
      </c>
    </row>
    <row r="91" spans="1:4" s="244" customFormat="1" ht="12.75" x14ac:dyDescent="0.2">
      <c r="A91" s="255"/>
      <c r="B91" s="1307" t="s">
        <v>798</v>
      </c>
      <c r="C91" s="1340">
        <v>850</v>
      </c>
      <c r="D91" s="1324">
        <v>43784</v>
      </c>
    </row>
    <row r="92" spans="1:4" s="244" customFormat="1" ht="12.75" x14ac:dyDescent="0.2">
      <c r="A92" s="255"/>
      <c r="B92" s="1307" t="s">
        <v>798</v>
      </c>
      <c r="C92" s="1340">
        <v>3100</v>
      </c>
      <c r="D92" s="1324">
        <v>43782</v>
      </c>
    </row>
    <row r="93" spans="1:4" s="244" customFormat="1" ht="12.75" x14ac:dyDescent="0.2">
      <c r="A93" s="255"/>
      <c r="B93" s="1307" t="s">
        <v>798</v>
      </c>
      <c r="C93" s="1340">
        <v>4500</v>
      </c>
      <c r="D93" s="1324">
        <v>43777</v>
      </c>
    </row>
    <row r="94" spans="1:4" s="244" customFormat="1" ht="12.75" x14ac:dyDescent="0.2">
      <c r="A94" s="255"/>
      <c r="B94" s="1307" t="s">
        <v>798</v>
      </c>
      <c r="C94" s="1340">
        <v>1800</v>
      </c>
      <c r="D94" s="1324">
        <v>43747</v>
      </c>
    </row>
    <row r="95" spans="1:4" s="244" customFormat="1" ht="12.75" x14ac:dyDescent="0.2">
      <c r="A95" s="255"/>
      <c r="B95" s="1307" t="s">
        <v>798</v>
      </c>
      <c r="C95" s="1340">
        <v>3400</v>
      </c>
      <c r="D95" s="1324">
        <v>43745</v>
      </c>
    </row>
    <row r="96" spans="1:4" s="244" customFormat="1" ht="12.75" x14ac:dyDescent="0.2">
      <c r="A96" s="255"/>
      <c r="B96" s="1307" t="s">
        <v>798</v>
      </c>
      <c r="C96" s="1340">
        <v>1000</v>
      </c>
      <c r="D96" s="1324">
        <v>43739</v>
      </c>
    </row>
    <row r="97" spans="1:4" s="244" customFormat="1" ht="12.75" x14ac:dyDescent="0.2">
      <c r="A97" s="255"/>
      <c r="B97" s="1307" t="s">
        <v>798</v>
      </c>
      <c r="C97" s="1340">
        <v>3000</v>
      </c>
      <c r="D97" s="1324">
        <v>43735</v>
      </c>
    </row>
    <row r="98" spans="1:4" s="244" customFormat="1" ht="12.75" x14ac:dyDescent="0.2">
      <c r="A98" s="255"/>
      <c r="B98" s="1307" t="s">
        <v>798</v>
      </c>
      <c r="C98" s="1340">
        <v>2300</v>
      </c>
      <c r="D98" s="1324">
        <v>43734</v>
      </c>
    </row>
    <row r="99" spans="1:4" s="244" customFormat="1" ht="12.75" x14ac:dyDescent="0.2">
      <c r="A99" s="255"/>
      <c r="B99" s="1307" t="s">
        <v>798</v>
      </c>
      <c r="C99" s="1340">
        <v>1700</v>
      </c>
      <c r="D99" s="1324">
        <v>43724</v>
      </c>
    </row>
    <row r="100" spans="1:4" s="244" customFormat="1" ht="12.75" x14ac:dyDescent="0.2">
      <c r="A100" s="255"/>
      <c r="B100" s="1307" t="s">
        <v>798</v>
      </c>
      <c r="C100" s="1340">
        <v>1000</v>
      </c>
      <c r="D100" s="1324">
        <v>43718</v>
      </c>
    </row>
    <row r="101" spans="1:4" s="244" customFormat="1" ht="12.75" x14ac:dyDescent="0.2">
      <c r="A101" s="255"/>
      <c r="B101" s="1307" t="s">
        <v>798</v>
      </c>
      <c r="C101" s="1340">
        <v>1500</v>
      </c>
      <c r="D101" s="1324">
        <v>43713</v>
      </c>
    </row>
    <row r="102" spans="1:4" s="244" customFormat="1" ht="12.75" x14ac:dyDescent="0.2">
      <c r="A102" s="255"/>
      <c r="B102" s="1307" t="s">
        <v>798</v>
      </c>
      <c r="C102" s="1340">
        <v>1000</v>
      </c>
      <c r="D102" s="1324">
        <v>43713</v>
      </c>
    </row>
    <row r="103" spans="1:4" s="244" customFormat="1" ht="12.75" x14ac:dyDescent="0.2">
      <c r="A103" s="255"/>
      <c r="B103" s="1307" t="s">
        <v>798</v>
      </c>
      <c r="C103" s="1340">
        <v>1100</v>
      </c>
      <c r="D103" s="1324">
        <v>43712</v>
      </c>
    </row>
    <row r="104" spans="1:4" s="244" customFormat="1" ht="12.75" x14ac:dyDescent="0.2">
      <c r="A104" s="255"/>
      <c r="B104" s="1307" t="s">
        <v>798</v>
      </c>
      <c r="C104" s="1340">
        <v>882</v>
      </c>
      <c r="D104" s="1324">
        <v>43705</v>
      </c>
    </row>
    <row r="105" spans="1:4" s="244" customFormat="1" ht="12.75" x14ac:dyDescent="0.2">
      <c r="A105" s="255"/>
      <c r="B105" s="1307" t="s">
        <v>798</v>
      </c>
      <c r="C105" s="1340">
        <v>2500</v>
      </c>
      <c r="D105" s="1324">
        <v>43704</v>
      </c>
    </row>
    <row r="106" spans="1:4" s="244" customFormat="1" ht="12.75" x14ac:dyDescent="0.2">
      <c r="A106" s="255"/>
      <c r="B106" s="1307" t="s">
        <v>798</v>
      </c>
      <c r="C106" s="1340">
        <v>1000</v>
      </c>
      <c r="D106" s="1324">
        <v>43698</v>
      </c>
    </row>
    <row r="107" spans="1:4" s="244" customFormat="1" ht="12.75" x14ac:dyDescent="0.2">
      <c r="A107" s="255"/>
      <c r="B107" s="1307" t="s">
        <v>798</v>
      </c>
      <c r="C107" s="1340">
        <v>1000</v>
      </c>
      <c r="D107" s="1324">
        <v>43690</v>
      </c>
    </row>
    <row r="108" spans="1:4" s="244" customFormat="1" ht="12.75" x14ac:dyDescent="0.2">
      <c r="A108" s="255"/>
      <c r="B108" s="1307" t="s">
        <v>798</v>
      </c>
      <c r="C108" s="1340">
        <v>6000</v>
      </c>
      <c r="D108" s="1324">
        <v>43689</v>
      </c>
    </row>
    <row r="109" spans="1:4" s="244" customFormat="1" ht="12.75" x14ac:dyDescent="0.2">
      <c r="A109" s="255"/>
      <c r="B109" s="1307" t="s">
        <v>798</v>
      </c>
      <c r="C109" s="1340">
        <v>2500</v>
      </c>
      <c r="D109" s="1324">
        <v>43689</v>
      </c>
    </row>
    <row r="110" spans="1:4" s="244" customFormat="1" ht="12.75" x14ac:dyDescent="0.2">
      <c r="A110" s="255"/>
      <c r="B110" s="1307" t="s">
        <v>798</v>
      </c>
      <c r="C110" s="1340">
        <v>1700</v>
      </c>
      <c r="D110" s="1324">
        <v>43684</v>
      </c>
    </row>
    <row r="111" spans="1:4" s="244" customFormat="1" ht="12.75" x14ac:dyDescent="0.2">
      <c r="A111" s="255"/>
      <c r="B111" s="1307" t="s">
        <v>798</v>
      </c>
      <c r="C111" s="1340">
        <v>700</v>
      </c>
      <c r="D111" s="1324">
        <v>43676</v>
      </c>
    </row>
    <row r="112" spans="1:4" s="244" customFormat="1" ht="12.75" x14ac:dyDescent="0.2">
      <c r="A112" s="255"/>
      <c r="B112" s="1307" t="s">
        <v>798</v>
      </c>
      <c r="C112" s="1340">
        <v>1700</v>
      </c>
      <c r="D112" s="1324">
        <v>43669</v>
      </c>
    </row>
    <row r="113" spans="1:5" s="244" customFormat="1" ht="12.75" x14ac:dyDescent="0.2">
      <c r="A113" s="255"/>
      <c r="B113" s="1307" t="s">
        <v>798</v>
      </c>
      <c r="C113" s="1340">
        <v>2500</v>
      </c>
      <c r="D113" s="1324">
        <v>43662</v>
      </c>
    </row>
    <row r="114" spans="1:5" s="244" customFormat="1" ht="12.75" x14ac:dyDescent="0.2">
      <c r="A114" s="255"/>
      <c r="B114" s="1307" t="s">
        <v>798</v>
      </c>
      <c r="C114" s="1340">
        <v>1100</v>
      </c>
      <c r="D114" s="1324">
        <v>43657</v>
      </c>
    </row>
    <row r="115" spans="1:5" s="244" customFormat="1" ht="12.75" x14ac:dyDescent="0.2">
      <c r="A115" s="255"/>
      <c r="B115" s="1307" t="s">
        <v>798</v>
      </c>
      <c r="C115" s="1340">
        <v>2000</v>
      </c>
      <c r="D115" s="1324">
        <v>43655</v>
      </c>
    </row>
    <row r="116" spans="1:5" s="244" customFormat="1" ht="12.75" x14ac:dyDescent="0.2">
      <c r="A116" s="255"/>
      <c r="B116" s="1307" t="s">
        <v>799</v>
      </c>
      <c r="C116" s="1340">
        <v>1800</v>
      </c>
      <c r="D116" s="1324">
        <v>43654</v>
      </c>
    </row>
    <row r="117" spans="1:5" s="244" customFormat="1" ht="12.75" x14ac:dyDescent="0.2">
      <c r="A117" s="255"/>
      <c r="B117" s="1307" t="s">
        <v>798</v>
      </c>
      <c r="C117" s="1340">
        <v>1500</v>
      </c>
      <c r="D117" s="1324">
        <v>43637</v>
      </c>
    </row>
    <row r="118" spans="1:5" s="244" customFormat="1" ht="12.75" x14ac:dyDescent="0.2">
      <c r="A118" s="255"/>
      <c r="B118" s="1307" t="s">
        <v>799</v>
      </c>
      <c r="C118" s="1340">
        <v>3200</v>
      </c>
      <c r="D118" s="1324">
        <v>43626</v>
      </c>
    </row>
    <row r="119" spans="1:5" s="244" customFormat="1" ht="12.75" x14ac:dyDescent="0.2">
      <c r="A119" s="255"/>
      <c r="B119" s="1307" t="s">
        <v>798</v>
      </c>
      <c r="C119" s="1340">
        <v>900</v>
      </c>
      <c r="D119" s="1324">
        <v>43614</v>
      </c>
    </row>
    <row r="120" spans="1:5" s="244" customFormat="1" ht="12.75" x14ac:dyDescent="0.2">
      <c r="A120" s="255"/>
      <c r="B120" s="1307" t="s">
        <v>799</v>
      </c>
      <c r="C120" s="1340">
        <v>400</v>
      </c>
      <c r="D120" s="1324">
        <v>43613</v>
      </c>
    </row>
    <row r="121" spans="1:5" s="244" customFormat="1" ht="12.75" x14ac:dyDescent="0.2">
      <c r="A121" s="255"/>
      <c r="B121" s="1307" t="s">
        <v>798</v>
      </c>
      <c r="C121" s="1340">
        <v>850</v>
      </c>
      <c r="D121" s="1324">
        <v>43605</v>
      </c>
    </row>
    <row r="122" spans="1:5" s="244" customFormat="1" ht="12.75" x14ac:dyDescent="0.2">
      <c r="A122" s="255"/>
      <c r="B122" s="1307" t="s">
        <v>798</v>
      </c>
      <c r="C122" s="1340">
        <v>3000</v>
      </c>
      <c r="D122" s="1324">
        <v>43592</v>
      </c>
    </row>
    <row r="123" spans="1:5" s="244" customFormat="1" ht="12.75" x14ac:dyDescent="0.2">
      <c r="A123" s="255"/>
      <c r="B123" s="1307" t="s">
        <v>800</v>
      </c>
      <c r="C123" s="1340">
        <v>0.85</v>
      </c>
      <c r="D123" s="1324">
        <v>43587</v>
      </c>
    </row>
    <row r="124" spans="1:5" s="244" customFormat="1" ht="12.75" x14ac:dyDescent="0.2">
      <c r="A124" s="255"/>
      <c r="B124" s="1307" t="s">
        <v>800</v>
      </c>
      <c r="C124" s="1340">
        <v>0.72</v>
      </c>
      <c r="D124" s="1324">
        <v>43587</v>
      </c>
      <c r="E124" s="1322"/>
    </row>
    <row r="125" spans="1:5" s="244" customFormat="1" ht="8.25" customHeight="1" x14ac:dyDescent="0.2">
      <c r="A125" s="255"/>
      <c r="B125" s="1307"/>
      <c r="C125" s="252"/>
      <c r="D125" s="556"/>
    </row>
    <row r="126" spans="1:5" s="244" customFormat="1" ht="12.75" x14ac:dyDescent="0.2">
      <c r="A126" s="253" t="s">
        <v>801</v>
      </c>
      <c r="B126" s="1307"/>
      <c r="C126" s="252"/>
      <c r="D126" s="556"/>
      <c r="E126" s="243"/>
    </row>
    <row r="127" spans="1:5" s="244" customFormat="1" ht="12.75" x14ac:dyDescent="0.2">
      <c r="A127" s="255"/>
      <c r="B127" s="1307" t="s">
        <v>799</v>
      </c>
      <c r="C127" s="252">
        <v>1475</v>
      </c>
      <c r="D127" s="556">
        <v>43640</v>
      </c>
    </row>
    <row r="128" spans="1:5" s="244" customFormat="1" ht="13.5" thickBot="1" x14ac:dyDescent="0.25">
      <c r="A128" s="255"/>
      <c r="B128" s="1307" t="s">
        <v>799</v>
      </c>
      <c r="C128" s="252">
        <v>1900</v>
      </c>
      <c r="D128" s="556">
        <v>43584</v>
      </c>
      <c r="E128" s="256"/>
    </row>
    <row r="129" spans="1:7" s="244" customFormat="1" ht="14.25" thickTop="1" thickBot="1" x14ac:dyDescent="0.25">
      <c r="A129" s="257"/>
      <c r="B129" s="280"/>
      <c r="C129" s="259">
        <f>SUM(C4:C128)</f>
        <v>244153.88</v>
      </c>
      <c r="D129" s="1298"/>
      <c r="E129" s="1315"/>
      <c r="F129" s="1361"/>
      <c r="G129" s="569"/>
    </row>
    <row r="130" spans="1:7" s="244" customFormat="1" ht="8.25" customHeight="1" thickTop="1" thickBot="1" x14ac:dyDescent="0.25">
      <c r="A130" s="247"/>
      <c r="B130" s="248"/>
      <c r="C130" s="261"/>
      <c r="D130" s="556"/>
      <c r="E130" s="243"/>
    </row>
    <row r="131" spans="1:7" s="244" customFormat="1" ht="17.25" thickTop="1" thickBot="1" x14ac:dyDescent="0.25">
      <c r="A131" s="1494" t="s">
        <v>802</v>
      </c>
      <c r="B131" s="1468"/>
      <c r="C131" s="1303" t="s">
        <v>0</v>
      </c>
      <c r="D131" s="1309" t="s">
        <v>797</v>
      </c>
    </row>
    <row r="132" spans="1:7" s="244" customFormat="1" ht="8.25" customHeight="1" thickTop="1" x14ac:dyDescent="0.2">
      <c r="A132" s="262"/>
      <c r="B132" s="263"/>
      <c r="C132" s="264"/>
      <c r="D132" s="1299"/>
    </row>
    <row r="133" spans="1:7" s="244" customFormat="1" ht="12.75" x14ac:dyDescent="0.2">
      <c r="A133" s="265" t="s">
        <v>803</v>
      </c>
      <c r="B133" s="1310"/>
      <c r="C133" s="254"/>
      <c r="D133" s="1292"/>
    </row>
    <row r="134" spans="1:7" s="244" customFormat="1" ht="8.25" customHeight="1" x14ac:dyDescent="0.2">
      <c r="A134" s="265"/>
      <c r="B134" s="1310"/>
      <c r="C134" s="254"/>
      <c r="D134" s="1292"/>
    </row>
    <row r="135" spans="1:7" s="244" customFormat="1" ht="12.75" x14ac:dyDescent="0.2">
      <c r="A135" s="247" t="s">
        <v>804</v>
      </c>
      <c r="B135" s="1310"/>
      <c r="C135" s="1306"/>
      <c r="D135" s="1292"/>
    </row>
    <row r="136" spans="1:7" s="244" customFormat="1" ht="12.75" x14ac:dyDescent="0.2">
      <c r="A136" s="1311"/>
      <c r="B136" s="1290" t="s">
        <v>1366</v>
      </c>
      <c r="C136" s="277">
        <v>-887</v>
      </c>
      <c r="D136" s="1301">
        <v>44358</v>
      </c>
    </row>
    <row r="137" spans="1:7" s="244" customFormat="1" ht="12.75" x14ac:dyDescent="0.2">
      <c r="A137" s="1311"/>
      <c r="B137" s="1290" t="s">
        <v>1367</v>
      </c>
      <c r="C137" s="277">
        <v>-887</v>
      </c>
      <c r="D137" s="1301">
        <v>44348</v>
      </c>
    </row>
    <row r="138" spans="1:7" s="424" customFormat="1" x14ac:dyDescent="0.25">
      <c r="A138" s="1314"/>
      <c r="B138" s="1315" t="s">
        <v>1353</v>
      </c>
      <c r="C138" s="1320">
        <v>-1774</v>
      </c>
      <c r="D138" s="1301">
        <v>44328</v>
      </c>
    </row>
    <row r="139" spans="1:7" s="244" customFormat="1" ht="12.75" x14ac:dyDescent="0.2">
      <c r="A139" s="1311"/>
      <c r="B139" s="569" t="s">
        <v>1352</v>
      </c>
      <c r="C139" s="254">
        <v>-1774</v>
      </c>
      <c r="D139" s="1292">
        <v>44298</v>
      </c>
    </row>
    <row r="140" spans="1:7" s="424" customFormat="1" x14ac:dyDescent="0.25">
      <c r="A140" s="1314"/>
      <c r="B140" s="1315" t="s">
        <v>1320</v>
      </c>
      <c r="C140" s="1320">
        <v>-1774</v>
      </c>
      <c r="D140" s="1301">
        <v>44265</v>
      </c>
    </row>
    <row r="141" spans="1:7" s="1287" customFormat="1" x14ac:dyDescent="0.25">
      <c r="A141" s="1308"/>
      <c r="B141" s="1307" t="s">
        <v>1318</v>
      </c>
      <c r="C141" s="277">
        <v>-1774</v>
      </c>
      <c r="D141" s="1292">
        <v>44229</v>
      </c>
    </row>
    <row r="142" spans="1:7" s="244" customFormat="1" ht="12.75" x14ac:dyDescent="0.2">
      <c r="A142" s="1311"/>
      <c r="B142" s="558" t="s">
        <v>1354</v>
      </c>
      <c r="C142" s="277">
        <v>-400</v>
      </c>
      <c r="D142" s="1292">
        <v>44207</v>
      </c>
    </row>
    <row r="143" spans="1:7" s="1287" customFormat="1" x14ac:dyDescent="0.25">
      <c r="A143" s="1308"/>
      <c r="B143" s="1307" t="s">
        <v>1319</v>
      </c>
      <c r="C143" s="1294">
        <v>-1100</v>
      </c>
      <c r="D143" s="1292">
        <v>44196</v>
      </c>
    </row>
    <row r="144" spans="1:7" s="1287" customFormat="1" x14ac:dyDescent="0.25">
      <c r="A144" s="1308"/>
      <c r="B144" s="1307" t="s">
        <v>1321</v>
      </c>
      <c r="C144" s="1294">
        <v>-1100</v>
      </c>
      <c r="D144" s="1292">
        <v>44165</v>
      </c>
    </row>
    <row r="145" spans="1:4" s="1287" customFormat="1" x14ac:dyDescent="0.25">
      <c r="A145" s="1308"/>
      <c r="B145" s="1307" t="s">
        <v>1322</v>
      </c>
      <c r="C145" s="1294">
        <v>-1100</v>
      </c>
      <c r="D145" s="1292">
        <v>44144</v>
      </c>
    </row>
    <row r="146" spans="1:4" s="1287" customFormat="1" x14ac:dyDescent="0.25">
      <c r="A146" s="1308"/>
      <c r="B146" s="1307" t="s">
        <v>1323</v>
      </c>
      <c r="C146" s="1294">
        <v>-1100</v>
      </c>
      <c r="D146" s="1292">
        <v>44111</v>
      </c>
    </row>
    <row r="147" spans="1:4" s="244" customFormat="1" ht="12.75" x14ac:dyDescent="0.2">
      <c r="A147" s="247"/>
      <c r="B147" s="1307" t="s">
        <v>1324</v>
      </c>
      <c r="C147" s="254">
        <v>-1100</v>
      </c>
      <c r="D147" s="1292">
        <v>44082</v>
      </c>
    </row>
    <row r="148" spans="1:4" s="244" customFormat="1" ht="12.75" x14ac:dyDescent="0.2">
      <c r="A148" s="247"/>
      <c r="B148" s="1307" t="s">
        <v>1325</v>
      </c>
      <c r="C148" s="254">
        <v>-1100</v>
      </c>
      <c r="D148" s="1292">
        <v>44055</v>
      </c>
    </row>
    <row r="149" spans="1:4" s="244" customFormat="1" ht="12.75" x14ac:dyDescent="0.2">
      <c r="A149" s="247"/>
      <c r="B149" s="1307" t="s">
        <v>1326</v>
      </c>
      <c r="C149" s="254">
        <v>-1100</v>
      </c>
      <c r="D149" s="1292">
        <v>44022</v>
      </c>
    </row>
    <row r="150" spans="1:4" s="244" customFormat="1" ht="12.75" x14ac:dyDescent="0.2">
      <c r="A150" s="247"/>
      <c r="B150" s="1307" t="s">
        <v>1327</v>
      </c>
      <c r="C150" s="254">
        <v>-1100</v>
      </c>
      <c r="D150" s="1292">
        <v>43992</v>
      </c>
    </row>
    <row r="151" spans="1:4" s="244" customFormat="1" ht="12.75" x14ac:dyDescent="0.2">
      <c r="A151" s="247"/>
      <c r="B151" s="1307" t="s">
        <v>1328</v>
      </c>
      <c r="C151" s="254">
        <v>-1100</v>
      </c>
      <c r="D151" s="1292">
        <v>43963</v>
      </c>
    </row>
    <row r="152" spans="1:4" s="244" customFormat="1" ht="12.75" x14ac:dyDescent="0.2">
      <c r="A152" s="247"/>
      <c r="B152" s="1307" t="s">
        <v>1329</v>
      </c>
      <c r="C152" s="254">
        <v>-1100</v>
      </c>
      <c r="D152" s="1292">
        <v>43942</v>
      </c>
    </row>
    <row r="153" spans="1:4" s="244" customFormat="1" ht="12.75" x14ac:dyDescent="0.2">
      <c r="A153" s="247"/>
      <c r="B153" s="1307" t="s">
        <v>1330</v>
      </c>
      <c r="C153" s="254">
        <v>-1100</v>
      </c>
      <c r="D153" s="1292">
        <v>43900</v>
      </c>
    </row>
    <row r="154" spans="1:4" s="244" customFormat="1" ht="12.75" x14ac:dyDescent="0.2">
      <c r="A154" s="247"/>
      <c r="B154" s="1307" t="s">
        <v>1331</v>
      </c>
      <c r="C154" s="254">
        <v>-1100</v>
      </c>
      <c r="D154" s="1292">
        <v>43935</v>
      </c>
    </row>
    <row r="155" spans="1:4" s="244" customFormat="1" ht="12.75" x14ac:dyDescent="0.2">
      <c r="A155" s="247"/>
      <c r="B155" s="1307" t="s">
        <v>1332</v>
      </c>
      <c r="C155" s="254">
        <v>-1100</v>
      </c>
      <c r="D155" s="1292">
        <v>43864</v>
      </c>
    </row>
    <row r="156" spans="1:4" s="244" customFormat="1" ht="12.75" x14ac:dyDescent="0.2">
      <c r="A156" s="247"/>
      <c r="B156" s="1307" t="s">
        <v>1333</v>
      </c>
      <c r="C156" s="254">
        <v>-1100</v>
      </c>
      <c r="D156" s="1292">
        <v>43816</v>
      </c>
    </row>
    <row r="157" spans="1:4" s="244" customFormat="1" ht="12.75" x14ac:dyDescent="0.2">
      <c r="A157" s="255"/>
      <c r="B157" s="1307" t="s">
        <v>1334</v>
      </c>
      <c r="C157" s="254">
        <v>-1100</v>
      </c>
      <c r="D157" s="1292">
        <v>43783</v>
      </c>
    </row>
    <row r="158" spans="1:4" s="244" customFormat="1" ht="12.75" x14ac:dyDescent="0.2">
      <c r="A158" s="255"/>
      <c r="B158" s="1307" t="s">
        <v>1335</v>
      </c>
      <c r="C158" s="254">
        <v>-1100</v>
      </c>
      <c r="D158" s="1292">
        <v>43760</v>
      </c>
    </row>
    <row r="159" spans="1:4" s="244" customFormat="1" ht="12.75" x14ac:dyDescent="0.2">
      <c r="A159" s="255"/>
      <c r="B159" s="1307" t="s">
        <v>1336</v>
      </c>
      <c r="C159" s="254">
        <v>-1100</v>
      </c>
      <c r="D159" s="1292">
        <v>43746</v>
      </c>
    </row>
    <row r="160" spans="1:4" s="244" customFormat="1" ht="12.75" x14ac:dyDescent="0.2">
      <c r="A160" s="255"/>
      <c r="B160" s="1307" t="s">
        <v>1337</v>
      </c>
      <c r="C160" s="254">
        <v>-1100</v>
      </c>
      <c r="D160" s="1292">
        <v>43693</v>
      </c>
    </row>
    <row r="161" spans="1:6" s="244" customFormat="1" ht="12.75" x14ac:dyDescent="0.2">
      <c r="A161" s="255"/>
      <c r="B161" s="1307" t="s">
        <v>1338</v>
      </c>
      <c r="C161" s="254">
        <v>-1100</v>
      </c>
      <c r="D161" s="1292">
        <v>43669</v>
      </c>
    </row>
    <row r="162" spans="1:6" s="244" customFormat="1" ht="12.75" x14ac:dyDescent="0.2">
      <c r="A162" s="255"/>
      <c r="B162" s="1307" t="s">
        <v>1356</v>
      </c>
      <c r="C162" s="254">
        <v>-1478.43</v>
      </c>
      <c r="D162" s="1292">
        <v>43662</v>
      </c>
    </row>
    <row r="163" spans="1:6" s="244" customFormat="1" ht="12.75" x14ac:dyDescent="0.2">
      <c r="A163" s="269"/>
      <c r="B163" s="1307" t="s">
        <v>1346</v>
      </c>
      <c r="C163" s="254">
        <v>-792.39</v>
      </c>
      <c r="D163" s="1292">
        <v>43643</v>
      </c>
    </row>
    <row r="164" spans="1:6" s="244" customFormat="1" ht="12.75" x14ac:dyDescent="0.2">
      <c r="A164" s="269"/>
      <c r="B164" s="1307" t="s">
        <v>1345</v>
      </c>
      <c r="C164" s="254">
        <v>-1800</v>
      </c>
      <c r="D164" s="1292">
        <v>43635</v>
      </c>
    </row>
    <row r="165" spans="1:6" s="244" customFormat="1" ht="12.75" x14ac:dyDescent="0.2">
      <c r="A165" s="269"/>
      <c r="B165" s="1307" t="s">
        <v>1355</v>
      </c>
      <c r="C165" s="254">
        <v>-1878.15</v>
      </c>
      <c r="D165" s="1292">
        <v>43592</v>
      </c>
    </row>
    <row r="166" spans="1:6" s="244" customFormat="1" ht="12.75" x14ac:dyDescent="0.2">
      <c r="A166" s="255"/>
      <c r="B166" s="1307" t="s">
        <v>1339</v>
      </c>
      <c r="C166" s="254">
        <v>-1100</v>
      </c>
      <c r="D166" s="1295">
        <v>44082</v>
      </c>
    </row>
    <row r="167" spans="1:6" s="244" customFormat="1" ht="12.75" x14ac:dyDescent="0.2">
      <c r="A167" s="255"/>
      <c r="B167" s="1307" t="s">
        <v>1340</v>
      </c>
      <c r="C167" s="1296">
        <v>-1100</v>
      </c>
      <c r="D167" s="1300">
        <v>44105</v>
      </c>
    </row>
    <row r="168" spans="1:6" s="244" customFormat="1" ht="12.75" x14ac:dyDescent="0.2">
      <c r="A168" s="255"/>
      <c r="B168" s="1307" t="s">
        <v>1341</v>
      </c>
      <c r="C168" s="254">
        <v>-1100</v>
      </c>
      <c r="D168" s="1295">
        <v>43844</v>
      </c>
    </row>
    <row r="169" spans="1:6" s="244" customFormat="1" ht="12.75" customHeight="1" x14ac:dyDescent="0.2">
      <c r="A169" s="255"/>
      <c r="B169" s="1307" t="s">
        <v>1342</v>
      </c>
      <c r="C169" s="254">
        <v>-1100</v>
      </c>
      <c r="D169" s="1292">
        <v>43804</v>
      </c>
    </row>
    <row r="170" spans="1:6" s="244" customFormat="1" ht="12.75" x14ac:dyDescent="0.2">
      <c r="A170" s="255"/>
      <c r="B170" s="1307" t="s">
        <v>1343</v>
      </c>
      <c r="C170" s="254">
        <v>-1100</v>
      </c>
      <c r="D170" s="1292">
        <v>43727</v>
      </c>
    </row>
    <row r="171" spans="1:6" s="244" customFormat="1" ht="12.75" x14ac:dyDescent="0.2">
      <c r="A171" s="255"/>
      <c r="B171" s="1307" t="s">
        <v>1344</v>
      </c>
      <c r="C171" s="254">
        <v>-1100</v>
      </c>
      <c r="D171" s="1292">
        <v>43693</v>
      </c>
      <c r="E171" s="1462"/>
    </row>
    <row r="172" spans="1:6" s="244" customFormat="1" ht="7.9" customHeight="1" x14ac:dyDescent="0.2">
      <c r="A172" s="255"/>
      <c r="B172" s="1307"/>
      <c r="C172" s="254"/>
      <c r="D172" s="1292"/>
      <c r="E172" s="270"/>
      <c r="F172" s="271"/>
    </row>
    <row r="173" spans="1:6" s="244" customFormat="1" ht="12.75" x14ac:dyDescent="0.2">
      <c r="A173" s="247" t="s">
        <v>809</v>
      </c>
      <c r="B173" s="1310"/>
      <c r="C173" s="254"/>
      <c r="D173" s="1292"/>
    </row>
    <row r="174" spans="1:6" s="244" customFormat="1" ht="12.75" x14ac:dyDescent="0.2">
      <c r="A174" s="1311"/>
      <c r="B174" s="1290" t="s">
        <v>1366</v>
      </c>
      <c r="C174" s="254">
        <v>-1700</v>
      </c>
      <c r="D174" s="1301">
        <v>44358</v>
      </c>
    </row>
    <row r="175" spans="1:6" s="244" customFormat="1" ht="12.75" x14ac:dyDescent="0.2">
      <c r="A175" s="1311"/>
      <c r="B175" s="1290" t="s">
        <v>1367</v>
      </c>
      <c r="C175" s="254">
        <v>-1700</v>
      </c>
      <c r="D175" s="1301">
        <v>44348</v>
      </c>
    </row>
    <row r="176" spans="1:6" s="424" customFormat="1" x14ac:dyDescent="0.25">
      <c r="A176" s="1314"/>
      <c r="B176" s="1315" t="s">
        <v>1353</v>
      </c>
      <c r="C176" s="1296">
        <v>-3400</v>
      </c>
      <c r="D176" s="1301">
        <v>44328</v>
      </c>
      <c r="E176" s="569"/>
    </row>
    <row r="177" spans="1:5" s="244" customFormat="1" ht="12.75" x14ac:dyDescent="0.2">
      <c r="A177" s="1311"/>
      <c r="B177" s="1290" t="s">
        <v>1352</v>
      </c>
      <c r="C177" s="254">
        <v>-3400</v>
      </c>
      <c r="D177" s="267">
        <v>44298</v>
      </c>
    </row>
    <row r="178" spans="1:5" s="424" customFormat="1" x14ac:dyDescent="0.25">
      <c r="A178" s="1314"/>
      <c r="B178" s="1315" t="s">
        <v>1320</v>
      </c>
      <c r="C178" s="1296">
        <v>-3400</v>
      </c>
      <c r="D178" s="1301">
        <v>44265</v>
      </c>
      <c r="E178" s="569"/>
    </row>
    <row r="179" spans="1:5" s="1287" customFormat="1" x14ac:dyDescent="0.25">
      <c r="A179" s="1308"/>
      <c r="B179" s="1307" t="s">
        <v>1318</v>
      </c>
      <c r="C179" s="1294">
        <v>-3400</v>
      </c>
      <c r="D179" s="1292">
        <v>44229</v>
      </c>
      <c r="E179" s="244"/>
    </row>
    <row r="180" spans="1:5" s="1287" customFormat="1" x14ac:dyDescent="0.25">
      <c r="A180" s="1308"/>
      <c r="B180" s="1307" t="s">
        <v>1319</v>
      </c>
      <c r="C180" s="1294">
        <v>-3400</v>
      </c>
      <c r="D180" s="1292">
        <v>44204</v>
      </c>
      <c r="E180" s="244"/>
    </row>
    <row r="181" spans="1:5" s="424" customFormat="1" x14ac:dyDescent="0.25">
      <c r="A181" s="1314"/>
      <c r="B181" s="1315" t="s">
        <v>1321</v>
      </c>
      <c r="C181" s="1296">
        <v>-3400</v>
      </c>
      <c r="D181" s="1301">
        <v>44169</v>
      </c>
      <c r="E181" s="569"/>
    </row>
    <row r="182" spans="1:5" s="1287" customFormat="1" x14ac:dyDescent="0.25">
      <c r="A182" s="1308"/>
      <c r="B182" s="1307" t="s">
        <v>1322</v>
      </c>
      <c r="C182" s="1294">
        <v>-3400</v>
      </c>
      <c r="D182" s="1292">
        <v>44144</v>
      </c>
      <c r="E182" s="244"/>
    </row>
    <row r="183" spans="1:5" s="1287" customFormat="1" x14ac:dyDescent="0.25">
      <c r="A183" s="1308"/>
      <c r="B183" s="1307" t="s">
        <v>1323</v>
      </c>
      <c r="C183" s="1294">
        <v>-3400</v>
      </c>
      <c r="D183" s="1292">
        <v>44111</v>
      </c>
      <c r="E183" s="244"/>
    </row>
    <row r="184" spans="1:5" s="244" customFormat="1" ht="12.75" x14ac:dyDescent="0.2">
      <c r="A184" s="247"/>
      <c r="B184" s="1307" t="s">
        <v>1324</v>
      </c>
      <c r="C184" s="254">
        <v>-3400</v>
      </c>
      <c r="D184" s="1292">
        <v>44098</v>
      </c>
      <c r="E184" s="268"/>
    </row>
    <row r="185" spans="1:5" s="244" customFormat="1" ht="12.75" x14ac:dyDescent="0.2">
      <c r="A185" s="247"/>
      <c r="B185" s="1307" t="s">
        <v>1325</v>
      </c>
      <c r="C185" s="254">
        <v>-3400</v>
      </c>
      <c r="D185" s="1292">
        <v>44050</v>
      </c>
      <c r="E185" s="268"/>
    </row>
    <row r="186" spans="1:5" s="244" customFormat="1" ht="12.75" x14ac:dyDescent="0.2">
      <c r="A186" s="247"/>
      <c r="B186" s="1307" t="s">
        <v>1326</v>
      </c>
      <c r="C186" s="254">
        <v>-3400</v>
      </c>
      <c r="D186" s="1292">
        <v>44039</v>
      </c>
    </row>
    <row r="187" spans="1:5" s="244" customFormat="1" ht="12.75" x14ac:dyDescent="0.2">
      <c r="A187" s="247"/>
      <c r="B187" s="1307" t="s">
        <v>1327</v>
      </c>
      <c r="C187" s="254">
        <v>-3400</v>
      </c>
      <c r="D187" s="1292">
        <v>44012</v>
      </c>
    </row>
    <row r="188" spans="1:5" s="244" customFormat="1" ht="12.75" x14ac:dyDescent="0.2">
      <c r="A188" s="247"/>
      <c r="B188" s="1307" t="s">
        <v>1328</v>
      </c>
      <c r="C188" s="254">
        <v>-3400</v>
      </c>
      <c r="D188" s="1292">
        <v>43971</v>
      </c>
    </row>
    <row r="189" spans="1:5" s="244" customFormat="1" ht="12.75" x14ac:dyDescent="0.2">
      <c r="A189" s="247"/>
      <c r="B189" s="1307" t="s">
        <v>1329</v>
      </c>
      <c r="C189" s="254">
        <v>-3400</v>
      </c>
      <c r="D189" s="1292">
        <v>43948</v>
      </c>
    </row>
    <row r="190" spans="1:5" s="244" customFormat="1" ht="12.75" x14ac:dyDescent="0.2">
      <c r="A190" s="247"/>
      <c r="B190" s="1307" t="s">
        <v>1330</v>
      </c>
      <c r="C190" s="254">
        <v>-3400</v>
      </c>
      <c r="D190" s="1292">
        <v>43896</v>
      </c>
    </row>
    <row r="191" spans="1:5" s="244" customFormat="1" ht="12.75" x14ac:dyDescent="0.2">
      <c r="A191" s="247"/>
      <c r="B191" s="1307" t="s">
        <v>1331</v>
      </c>
      <c r="C191" s="254">
        <v>-3400</v>
      </c>
      <c r="D191" s="1292">
        <v>43873</v>
      </c>
    </row>
    <row r="192" spans="1:5" s="244" customFormat="1" ht="12.75" x14ac:dyDescent="0.2">
      <c r="A192" s="247"/>
      <c r="B192" s="1307" t="s">
        <v>1332</v>
      </c>
      <c r="C192" s="254">
        <v>-3400</v>
      </c>
      <c r="D192" s="1292">
        <v>43854</v>
      </c>
    </row>
    <row r="193" spans="1:4" s="244" customFormat="1" ht="12.75" x14ac:dyDescent="0.2">
      <c r="A193" s="247"/>
      <c r="B193" s="1307" t="s">
        <v>1333</v>
      </c>
      <c r="C193" s="254">
        <v>-3400</v>
      </c>
      <c r="D193" s="1292">
        <v>43803</v>
      </c>
    </row>
    <row r="194" spans="1:4" s="244" customFormat="1" ht="12.75" x14ac:dyDescent="0.2">
      <c r="A194" s="247"/>
      <c r="B194" s="1307" t="s">
        <v>1334</v>
      </c>
      <c r="C194" s="254">
        <v>-3400</v>
      </c>
      <c r="D194" s="1292">
        <v>43781</v>
      </c>
    </row>
    <row r="195" spans="1:4" s="244" customFormat="1" ht="12.75" x14ac:dyDescent="0.2">
      <c r="A195" s="247"/>
      <c r="B195" s="1307" t="s">
        <v>1380</v>
      </c>
      <c r="C195" s="254">
        <v>-3400</v>
      </c>
      <c r="D195" s="1292">
        <v>43748</v>
      </c>
    </row>
    <row r="196" spans="1:4" s="244" customFormat="1" ht="12.75" x14ac:dyDescent="0.2">
      <c r="A196" s="247"/>
      <c r="B196" s="1307" t="s">
        <v>1381</v>
      </c>
      <c r="C196" s="254">
        <v>-3400</v>
      </c>
      <c r="D196" s="1292">
        <v>43735</v>
      </c>
    </row>
    <row r="197" spans="1:4" s="244" customFormat="1" ht="12.75" x14ac:dyDescent="0.2">
      <c r="A197" s="247"/>
      <c r="B197" s="1307" t="s">
        <v>1382</v>
      </c>
      <c r="C197" s="254">
        <v>-3400</v>
      </c>
      <c r="D197" s="1292">
        <v>43714</v>
      </c>
    </row>
    <row r="198" spans="1:4" s="244" customFormat="1" ht="12.75" x14ac:dyDescent="0.2">
      <c r="A198" s="255"/>
      <c r="B198" s="1307" t="s">
        <v>1338</v>
      </c>
      <c r="C198" s="254">
        <v>-3400</v>
      </c>
      <c r="D198" s="1292">
        <v>43711</v>
      </c>
    </row>
    <row r="199" spans="1:4" s="244" customFormat="1" ht="12.75" x14ac:dyDescent="0.2">
      <c r="A199" s="255"/>
      <c r="B199" s="1307" t="s">
        <v>1359</v>
      </c>
      <c r="C199" s="254">
        <v>-500</v>
      </c>
      <c r="D199" s="1292">
        <v>43689</v>
      </c>
    </row>
    <row r="200" spans="1:4" s="244" customFormat="1" ht="12.75" x14ac:dyDescent="0.2">
      <c r="A200" s="255"/>
      <c r="B200" s="1307" t="s">
        <v>1358</v>
      </c>
      <c r="C200" s="254">
        <v>-1200</v>
      </c>
      <c r="D200" s="1292">
        <v>43672</v>
      </c>
    </row>
    <row r="201" spans="1:4" s="244" customFormat="1" ht="12.75" x14ac:dyDescent="0.2">
      <c r="A201" s="255"/>
      <c r="B201" s="1307" t="s">
        <v>1357</v>
      </c>
      <c r="C201" s="254">
        <v>-1700</v>
      </c>
      <c r="D201" s="1292">
        <v>43668</v>
      </c>
    </row>
    <row r="202" spans="1:4" s="244" customFormat="1" ht="12.75" x14ac:dyDescent="0.2">
      <c r="A202" s="255"/>
      <c r="B202" s="1307" t="s">
        <v>1347</v>
      </c>
      <c r="C202" s="254">
        <v>-4000</v>
      </c>
      <c r="D202" s="1292">
        <v>43657</v>
      </c>
    </row>
    <row r="203" spans="1:4" s="244" customFormat="1" ht="12.75" x14ac:dyDescent="0.2">
      <c r="A203" s="255"/>
      <c r="B203" s="1307" t="s">
        <v>1349</v>
      </c>
      <c r="C203" s="254">
        <v>-730.08</v>
      </c>
      <c r="D203" s="1292">
        <v>43637</v>
      </c>
    </row>
    <row r="204" spans="1:4" s="244" customFormat="1" ht="12.75" x14ac:dyDescent="0.2">
      <c r="A204" s="255"/>
      <c r="B204" s="1307" t="s">
        <v>1348</v>
      </c>
      <c r="C204" s="254">
        <v>-1205.47</v>
      </c>
      <c r="D204" s="1292">
        <v>43622</v>
      </c>
    </row>
    <row r="205" spans="1:4" s="244" customFormat="1" ht="12.75" x14ac:dyDescent="0.2">
      <c r="A205" s="255"/>
      <c r="B205" s="1307" t="s">
        <v>1350</v>
      </c>
      <c r="C205" s="254">
        <v>-1000</v>
      </c>
      <c r="D205" s="1292">
        <v>43607</v>
      </c>
    </row>
    <row r="206" spans="1:4" s="244" customFormat="1" ht="12.75" x14ac:dyDescent="0.2">
      <c r="A206" s="255"/>
      <c r="B206" s="1307" t="s">
        <v>1351</v>
      </c>
      <c r="C206" s="254">
        <v>-2000</v>
      </c>
      <c r="D206" s="1292">
        <v>43593</v>
      </c>
    </row>
    <row r="207" spans="1:4" s="244" customFormat="1" ht="12.75" x14ac:dyDescent="0.2">
      <c r="A207" s="255"/>
      <c r="B207" s="1307" t="s">
        <v>1339</v>
      </c>
      <c r="C207" s="1294">
        <v>-3400</v>
      </c>
      <c r="D207" s="1295">
        <v>44166</v>
      </c>
    </row>
    <row r="208" spans="1:4" s="244" customFormat="1" ht="12.75" x14ac:dyDescent="0.2">
      <c r="A208" s="255"/>
      <c r="B208" s="1307" t="s">
        <v>1340</v>
      </c>
      <c r="C208" s="254">
        <v>-3400</v>
      </c>
      <c r="D208" s="1295">
        <v>43859</v>
      </c>
    </row>
    <row r="209" spans="1:7" s="244" customFormat="1" ht="12.75" x14ac:dyDescent="0.2">
      <c r="A209" s="255"/>
      <c r="B209" s="1307" t="s">
        <v>1341</v>
      </c>
      <c r="C209" s="254">
        <v>-3400</v>
      </c>
      <c r="D209" s="1292">
        <v>43819</v>
      </c>
    </row>
    <row r="210" spans="1:7" s="244" customFormat="1" ht="12.75" customHeight="1" x14ac:dyDescent="0.2">
      <c r="A210" s="255"/>
      <c r="B210" s="1307" t="s">
        <v>1342</v>
      </c>
      <c r="C210" s="254">
        <v>-3400</v>
      </c>
      <c r="D210" s="1292">
        <v>43812</v>
      </c>
    </row>
    <row r="211" spans="1:7" s="244" customFormat="1" ht="12.95" customHeight="1" x14ac:dyDescent="0.2">
      <c r="A211" s="255"/>
      <c r="B211" s="1307" t="s">
        <v>1343</v>
      </c>
      <c r="C211" s="254">
        <v>-3400</v>
      </c>
      <c r="D211" s="1295">
        <v>43693</v>
      </c>
    </row>
    <row r="212" spans="1:7" s="244" customFormat="1" ht="12.95" customHeight="1" x14ac:dyDescent="0.2">
      <c r="A212" s="255"/>
      <c r="B212" s="1307" t="s">
        <v>1344</v>
      </c>
      <c r="C212" s="254">
        <v>-3400</v>
      </c>
      <c r="D212" s="1295">
        <v>43690</v>
      </c>
      <c r="E212" s="1462"/>
    </row>
    <row r="213" spans="1:7" s="244" customFormat="1" ht="12.95" customHeight="1" x14ac:dyDescent="0.2">
      <c r="A213" s="255"/>
      <c r="B213" s="1307"/>
      <c r="C213" s="254"/>
      <c r="D213" s="1295"/>
      <c r="E213" s="270"/>
      <c r="F213" s="271"/>
    </row>
    <row r="214" spans="1:7" s="244" customFormat="1" ht="12.95" customHeight="1" x14ac:dyDescent="0.2">
      <c r="A214" s="265" t="s">
        <v>810</v>
      </c>
      <c r="B214" s="1310"/>
      <c r="C214" s="254"/>
      <c r="D214" s="1292"/>
      <c r="G214" s="578"/>
    </row>
    <row r="215" spans="1:7" s="244" customFormat="1" ht="12.75" x14ac:dyDescent="0.2">
      <c r="A215" s="1313"/>
      <c r="B215" s="558" t="s">
        <v>1294</v>
      </c>
      <c r="C215" s="254">
        <v>-375</v>
      </c>
      <c r="D215" s="250">
        <v>44365</v>
      </c>
    </row>
    <row r="216" spans="1:7" s="244" customFormat="1" ht="12.75" x14ac:dyDescent="0.2">
      <c r="A216" s="1313"/>
      <c r="B216" s="558" t="s">
        <v>1295</v>
      </c>
      <c r="C216" s="254">
        <v>-408.19</v>
      </c>
      <c r="D216" s="250">
        <v>44365</v>
      </c>
    </row>
    <row r="217" spans="1:7" s="244" customFormat="1" ht="12.75" x14ac:dyDescent="0.2">
      <c r="A217" s="1313"/>
      <c r="B217" s="558" t="s">
        <v>1296</v>
      </c>
      <c r="C217" s="254">
        <v>-574.12</v>
      </c>
      <c r="D217" s="250">
        <v>44365</v>
      </c>
    </row>
    <row r="218" spans="1:7" s="244" customFormat="1" ht="12.75" x14ac:dyDescent="0.2">
      <c r="A218" s="1313"/>
      <c r="B218" s="558" t="s">
        <v>1297</v>
      </c>
      <c r="C218" s="254">
        <v>-745.54</v>
      </c>
      <c r="D218" s="250">
        <v>44365</v>
      </c>
    </row>
    <row r="219" spans="1:7" s="244" customFormat="1" ht="12.75" x14ac:dyDescent="0.2">
      <c r="A219" s="1313"/>
      <c r="B219" s="558" t="s">
        <v>1298</v>
      </c>
      <c r="C219" s="254">
        <v>-1244.99</v>
      </c>
      <c r="D219" s="250">
        <v>44365</v>
      </c>
    </row>
    <row r="220" spans="1:7" s="244" customFormat="1" ht="12.75" x14ac:dyDescent="0.2">
      <c r="A220" s="1313"/>
      <c r="B220" s="558" t="s">
        <v>1299</v>
      </c>
      <c r="C220" s="254">
        <v>-139</v>
      </c>
      <c r="D220" s="250">
        <v>44365</v>
      </c>
    </row>
    <row r="221" spans="1:7" s="244" customFormat="1" ht="12.75" x14ac:dyDescent="0.2">
      <c r="A221" s="1313"/>
      <c r="B221" s="558" t="s">
        <v>1300</v>
      </c>
      <c r="C221" s="254">
        <v>-528.25</v>
      </c>
      <c r="D221" s="250">
        <v>44365</v>
      </c>
    </row>
    <row r="222" spans="1:7" s="244" customFormat="1" ht="12.75" x14ac:dyDescent="0.2">
      <c r="A222" s="1313"/>
      <c r="B222" s="558" t="s">
        <v>1307</v>
      </c>
      <c r="C222" s="254">
        <v>-445.94</v>
      </c>
      <c r="D222" s="250">
        <v>44306</v>
      </c>
    </row>
    <row r="223" spans="1:7" s="244" customFormat="1" ht="12.75" x14ac:dyDescent="0.2">
      <c r="A223" s="1313"/>
      <c r="B223" s="558" t="s">
        <v>1306</v>
      </c>
      <c r="C223" s="254">
        <v>-735.94</v>
      </c>
      <c r="D223" s="250">
        <v>44306</v>
      </c>
    </row>
    <row r="224" spans="1:7" s="244" customFormat="1" ht="12.75" x14ac:dyDescent="0.2">
      <c r="A224" s="1313"/>
      <c r="B224" s="558" t="s">
        <v>1301</v>
      </c>
      <c r="C224" s="254">
        <v>-492</v>
      </c>
      <c r="D224" s="250">
        <v>44306</v>
      </c>
    </row>
    <row r="225" spans="1:7" s="244" customFormat="1" ht="12.75" x14ac:dyDescent="0.2">
      <c r="A225" s="1313"/>
      <c r="B225" s="558" t="s">
        <v>1302</v>
      </c>
      <c r="C225" s="254">
        <v>-185</v>
      </c>
      <c r="D225" s="250">
        <v>44306</v>
      </c>
    </row>
    <row r="226" spans="1:7" s="244" customFormat="1" ht="12.75" x14ac:dyDescent="0.2">
      <c r="A226" s="1313"/>
      <c r="B226" s="558" t="s">
        <v>1303</v>
      </c>
      <c r="C226" s="254">
        <v>-840.5</v>
      </c>
      <c r="D226" s="250">
        <v>44277</v>
      </c>
    </row>
    <row r="227" spans="1:7" s="244" customFormat="1" ht="12.75" x14ac:dyDescent="0.2">
      <c r="A227" s="1313"/>
      <c r="B227" s="558" t="s">
        <v>1304</v>
      </c>
      <c r="C227" s="254">
        <v>-295</v>
      </c>
      <c r="D227" s="250">
        <v>44277</v>
      </c>
    </row>
    <row r="228" spans="1:7" s="244" customFormat="1" ht="12.75" x14ac:dyDescent="0.2">
      <c r="A228" s="1313"/>
      <c r="B228" s="558" t="s">
        <v>1305</v>
      </c>
      <c r="C228" s="254">
        <v>-92.5</v>
      </c>
      <c r="D228" s="250">
        <v>44277</v>
      </c>
    </row>
    <row r="229" spans="1:7" s="244" customFormat="1" ht="12.75" x14ac:dyDescent="0.2">
      <c r="A229" s="1313"/>
      <c r="B229" s="558" t="s">
        <v>1286</v>
      </c>
      <c r="C229" s="254">
        <v>-92.5</v>
      </c>
      <c r="D229" s="250">
        <v>44223</v>
      </c>
    </row>
    <row r="230" spans="1:7" s="244" customFormat="1" ht="12.75" x14ac:dyDescent="0.2">
      <c r="A230" s="1313"/>
      <c r="B230" s="558" t="s">
        <v>1287</v>
      </c>
      <c r="C230" s="254">
        <v>-138.75</v>
      </c>
      <c r="D230" s="250">
        <v>44223</v>
      </c>
    </row>
    <row r="231" spans="1:7" s="244" customFormat="1" ht="12.75" x14ac:dyDescent="0.2">
      <c r="A231" s="1313"/>
      <c r="B231" s="558" t="s">
        <v>1288</v>
      </c>
      <c r="C231" s="254">
        <v>-742.25</v>
      </c>
      <c r="D231" s="250">
        <v>44223</v>
      </c>
    </row>
    <row r="232" spans="1:7" s="244" customFormat="1" ht="12.75" x14ac:dyDescent="0.2">
      <c r="A232" s="1313"/>
      <c r="B232" s="558" t="s">
        <v>1289</v>
      </c>
      <c r="C232" s="254">
        <v>-165.25</v>
      </c>
      <c r="D232" s="250">
        <v>44222</v>
      </c>
    </row>
    <row r="233" spans="1:7" s="244" customFormat="1" ht="12.75" x14ac:dyDescent="0.2">
      <c r="A233" s="1313"/>
      <c r="B233" s="558" t="s">
        <v>1290</v>
      </c>
      <c r="C233" s="254">
        <v>-231.25</v>
      </c>
      <c r="D233" s="250">
        <v>44222</v>
      </c>
    </row>
    <row r="234" spans="1:7" s="244" customFormat="1" ht="12.75" x14ac:dyDescent="0.2">
      <c r="A234" s="1313"/>
      <c r="B234" s="558" t="s">
        <v>1291</v>
      </c>
      <c r="C234" s="254">
        <v>-92.51</v>
      </c>
      <c r="D234" s="250">
        <v>44172</v>
      </c>
    </row>
    <row r="235" spans="1:7" s="244" customFormat="1" ht="12.75" x14ac:dyDescent="0.2">
      <c r="A235" s="1313"/>
      <c r="B235" s="558" t="s">
        <v>1292</v>
      </c>
      <c r="C235" s="254">
        <v>-1050.94</v>
      </c>
      <c r="D235" s="250">
        <v>44172</v>
      </c>
    </row>
    <row r="236" spans="1:7" s="244" customFormat="1" ht="12.75" x14ac:dyDescent="0.2">
      <c r="A236" s="1313"/>
      <c r="B236" s="558" t="s">
        <v>1293</v>
      </c>
      <c r="C236" s="254">
        <v>-92.5</v>
      </c>
      <c r="D236" s="250">
        <v>44172</v>
      </c>
    </row>
    <row r="237" spans="1:7" s="244" customFormat="1" ht="12.75" x14ac:dyDescent="0.2">
      <c r="A237" s="1313"/>
      <c r="B237" s="558" t="s">
        <v>1094</v>
      </c>
      <c r="C237" s="254">
        <v>-144.5</v>
      </c>
      <c r="D237" s="250">
        <v>44134</v>
      </c>
    </row>
    <row r="238" spans="1:7" s="569" customFormat="1" ht="12.95" customHeight="1" x14ac:dyDescent="0.2">
      <c r="A238" s="560"/>
      <c r="B238" s="1316" t="s">
        <v>1095</v>
      </c>
      <c r="C238" s="576">
        <v>-2613.44</v>
      </c>
      <c r="D238" s="1301">
        <v>44110</v>
      </c>
      <c r="G238" s="577"/>
    </row>
    <row r="239" spans="1:7" s="244" customFormat="1" ht="12.95" customHeight="1" x14ac:dyDescent="0.2">
      <c r="A239" s="560"/>
      <c r="B239" s="1307" t="s">
        <v>811</v>
      </c>
      <c r="C239" s="254">
        <v>-141.5</v>
      </c>
      <c r="D239" s="1292">
        <v>43907</v>
      </c>
    </row>
    <row r="240" spans="1:7" s="244" customFormat="1" ht="12.95" customHeight="1" x14ac:dyDescent="0.2">
      <c r="A240" s="560"/>
      <c r="B240" s="1307" t="s">
        <v>812</v>
      </c>
      <c r="C240" s="254">
        <v>-1185.97</v>
      </c>
      <c r="D240" s="1292">
        <v>43906</v>
      </c>
    </row>
    <row r="241" spans="1:7" s="244" customFormat="1" ht="12.95" customHeight="1" x14ac:dyDescent="0.2">
      <c r="A241" s="560"/>
      <c r="B241" s="1307" t="s">
        <v>813</v>
      </c>
      <c r="C241" s="254">
        <v>-1500</v>
      </c>
      <c r="D241" s="1292">
        <v>43902</v>
      </c>
    </row>
    <row r="242" spans="1:7" s="244" customFormat="1" ht="12.75" x14ac:dyDescent="0.2">
      <c r="A242" s="560"/>
      <c r="B242" s="1307" t="s">
        <v>814</v>
      </c>
      <c r="C242" s="254">
        <v>-805.94</v>
      </c>
      <c r="D242" s="1292">
        <v>43900</v>
      </c>
    </row>
    <row r="243" spans="1:7" s="244" customFormat="1" ht="12.75" x14ac:dyDescent="0.2">
      <c r="A243" s="560"/>
      <c r="B243" s="1307" t="s">
        <v>815</v>
      </c>
      <c r="C243" s="254">
        <v>-453.75</v>
      </c>
      <c r="D243" s="1292">
        <v>43900</v>
      </c>
      <c r="E243" s="248"/>
      <c r="F243" s="273"/>
      <c r="G243" s="274"/>
    </row>
    <row r="244" spans="1:7" s="244" customFormat="1" ht="12.75" x14ac:dyDescent="0.2">
      <c r="A244" s="560"/>
      <c r="B244" s="1307" t="s">
        <v>816</v>
      </c>
      <c r="C244" s="254">
        <v>-1094.17</v>
      </c>
      <c r="D244" s="1292">
        <v>43892</v>
      </c>
    </row>
    <row r="245" spans="1:7" s="244" customFormat="1" ht="12.75" x14ac:dyDescent="0.2">
      <c r="A245" s="560"/>
      <c r="B245" s="1307" t="s">
        <v>817</v>
      </c>
      <c r="C245" s="254">
        <v>-445.2</v>
      </c>
      <c r="D245" s="1292">
        <v>43892</v>
      </c>
    </row>
    <row r="246" spans="1:7" s="244" customFormat="1" ht="12.75" x14ac:dyDescent="0.2">
      <c r="A246" s="560"/>
      <c r="B246" s="1307" t="s">
        <v>818</v>
      </c>
      <c r="C246" s="254">
        <v>-2146.0700000000002</v>
      </c>
      <c r="D246" s="1292">
        <v>43859</v>
      </c>
    </row>
    <row r="247" spans="1:7" s="244" customFormat="1" ht="12.75" x14ac:dyDescent="0.2">
      <c r="A247" s="560"/>
      <c r="B247" s="1307" t="s">
        <v>819</v>
      </c>
      <c r="C247" s="254">
        <v>-811.24</v>
      </c>
      <c r="D247" s="1292">
        <v>43858</v>
      </c>
    </row>
    <row r="248" spans="1:7" s="244" customFormat="1" ht="12.75" x14ac:dyDescent="0.2">
      <c r="A248" s="560"/>
      <c r="B248" s="1307" t="s">
        <v>820</v>
      </c>
      <c r="C248" s="254">
        <v>-216.1</v>
      </c>
      <c r="D248" s="1292">
        <v>43858</v>
      </c>
    </row>
    <row r="249" spans="1:7" s="244" customFormat="1" ht="12.75" x14ac:dyDescent="0.2">
      <c r="A249" s="579"/>
      <c r="B249" s="1317" t="s">
        <v>821</v>
      </c>
      <c r="C249" s="254">
        <v>-1158.3399999999999</v>
      </c>
      <c r="D249" s="1292">
        <v>43787</v>
      </c>
    </row>
    <row r="250" spans="1:7" s="244" customFormat="1" ht="12.75" x14ac:dyDescent="0.2">
      <c r="A250" s="579"/>
      <c r="B250" s="1317" t="s">
        <v>822</v>
      </c>
      <c r="C250" s="254">
        <v>-785.94</v>
      </c>
      <c r="D250" s="1292">
        <v>43754</v>
      </c>
      <c r="E250" s="248"/>
    </row>
    <row r="251" spans="1:7" s="244" customFormat="1" ht="12.75" x14ac:dyDescent="0.2">
      <c r="A251" s="579"/>
      <c r="B251" s="1317" t="s">
        <v>823</v>
      </c>
      <c r="C251" s="254">
        <v>-730.74</v>
      </c>
      <c r="D251" s="1292">
        <v>43745</v>
      </c>
      <c r="E251" s="248"/>
    </row>
    <row r="252" spans="1:7" s="244" customFormat="1" ht="12.75" x14ac:dyDescent="0.2">
      <c r="A252" s="579"/>
      <c r="B252" s="1317" t="s">
        <v>824</v>
      </c>
      <c r="C252" s="254">
        <v>-728.29</v>
      </c>
      <c r="D252" s="1292">
        <v>43745</v>
      </c>
      <c r="E252" s="248"/>
    </row>
    <row r="253" spans="1:7" s="244" customFormat="1" ht="12.75" x14ac:dyDescent="0.2">
      <c r="A253" s="1325"/>
      <c r="B253" s="1317" t="s">
        <v>825</v>
      </c>
      <c r="C253" s="254">
        <v>-1178.49</v>
      </c>
      <c r="D253" s="1292">
        <v>43714</v>
      </c>
    </row>
    <row r="254" spans="1:7" s="244" customFormat="1" ht="12.75" x14ac:dyDescent="0.2">
      <c r="A254" s="579"/>
      <c r="B254" s="1316" t="s">
        <v>1285</v>
      </c>
      <c r="C254" s="254">
        <f>-953.35+350</f>
        <v>-603.35</v>
      </c>
      <c r="D254" s="1292">
        <v>43686</v>
      </c>
      <c r="E254" s="248"/>
      <c r="G254" s="578"/>
    </row>
    <row r="255" spans="1:7" s="244" customFormat="1" ht="12.95" customHeight="1" x14ac:dyDescent="0.2">
      <c r="A255" s="579"/>
      <c r="B255" s="1317" t="s">
        <v>826</v>
      </c>
      <c r="C255" s="254">
        <v>-521.45000000000005</v>
      </c>
      <c r="D255" s="1292">
        <v>43598</v>
      </c>
      <c r="E255" s="1407"/>
    </row>
    <row r="256" spans="1:7" s="244" customFormat="1" ht="12.95" customHeight="1" x14ac:dyDescent="0.2">
      <c r="A256" s="255"/>
      <c r="B256" s="1307"/>
      <c r="C256" s="254"/>
      <c r="D256" s="1292"/>
      <c r="E256" s="248"/>
    </row>
    <row r="257" spans="1:6" s="244" customFormat="1" ht="12.95" customHeight="1" x14ac:dyDescent="0.2">
      <c r="A257" s="265" t="s">
        <v>827</v>
      </c>
      <c r="B257" s="1318"/>
      <c r="C257" s="254"/>
      <c r="D257" s="1292"/>
    </row>
    <row r="258" spans="1:6" s="244" customFormat="1" ht="7.9" customHeight="1" x14ac:dyDescent="0.2">
      <c r="A258" s="265"/>
      <c r="B258" s="1318"/>
      <c r="C258" s="254"/>
      <c r="D258" s="556"/>
    </row>
    <row r="259" spans="1:6" s="244" customFormat="1" ht="12.95" customHeight="1" x14ac:dyDescent="0.2">
      <c r="A259" s="247" t="s">
        <v>1284</v>
      </c>
      <c r="B259" s="1318"/>
      <c r="C259" s="254"/>
      <c r="D259" s="556"/>
    </row>
    <row r="260" spans="1:6" s="244" customFormat="1" ht="12.75" x14ac:dyDescent="0.2">
      <c r="A260" s="1313"/>
      <c r="B260" s="1290" t="s">
        <v>1373</v>
      </c>
      <c r="C260" s="576">
        <v>-350</v>
      </c>
      <c r="D260" s="1321">
        <v>44306</v>
      </c>
    </row>
    <row r="261" spans="1:6" s="244" customFormat="1" ht="12.75" x14ac:dyDescent="0.2">
      <c r="A261" s="1313"/>
      <c r="B261" s="1290" t="s">
        <v>1372</v>
      </c>
      <c r="C261" s="576">
        <v>-350</v>
      </c>
      <c r="D261" s="1321">
        <v>44223</v>
      </c>
    </row>
    <row r="262" spans="1:6" s="569" customFormat="1" ht="12.75" x14ac:dyDescent="0.2">
      <c r="A262" s="1313"/>
      <c r="B262" s="1290" t="s">
        <v>1374</v>
      </c>
      <c r="C262" s="576">
        <v>-350</v>
      </c>
      <c r="D262" s="1321">
        <v>44221</v>
      </c>
    </row>
    <row r="263" spans="1:6" s="569" customFormat="1" ht="12.75" x14ac:dyDescent="0.2">
      <c r="A263" s="1313"/>
      <c r="B263" s="1290" t="s">
        <v>1379</v>
      </c>
      <c r="C263" s="576">
        <v>-350</v>
      </c>
      <c r="D263" s="1321">
        <v>44172</v>
      </c>
    </row>
    <row r="264" spans="1:6" s="569" customFormat="1" ht="12.95" customHeight="1" x14ac:dyDescent="0.2">
      <c r="A264" s="560"/>
      <c r="B264" s="1316" t="s">
        <v>1371</v>
      </c>
      <c r="C264" s="576">
        <v>-350</v>
      </c>
      <c r="D264" s="1301">
        <v>44134</v>
      </c>
    </row>
    <row r="265" spans="1:6" s="569" customFormat="1" ht="12.95" customHeight="1" x14ac:dyDescent="0.2">
      <c r="A265" s="560"/>
      <c r="B265" s="1316" t="s">
        <v>1375</v>
      </c>
      <c r="C265" s="576">
        <v>-493</v>
      </c>
      <c r="D265" s="1301">
        <v>44134</v>
      </c>
    </row>
    <row r="266" spans="1:6" s="244" customFormat="1" ht="12.95" customHeight="1" x14ac:dyDescent="0.2">
      <c r="A266" s="560"/>
      <c r="B266" s="1307" t="s">
        <v>1378</v>
      </c>
      <c r="C266" s="254">
        <v>-788.1</v>
      </c>
      <c r="D266" s="1292">
        <v>44043</v>
      </c>
      <c r="E266" s="248"/>
    </row>
    <row r="267" spans="1:6" s="569" customFormat="1" ht="12.95" customHeight="1" x14ac:dyDescent="0.2">
      <c r="A267" s="579"/>
      <c r="B267" s="1316" t="s">
        <v>1376</v>
      </c>
      <c r="C267" s="576">
        <v>-350</v>
      </c>
      <c r="D267" s="1301">
        <v>43783</v>
      </c>
      <c r="E267" s="1322"/>
    </row>
    <row r="268" spans="1:6" s="244" customFormat="1" ht="12.95" customHeight="1" x14ac:dyDescent="0.2">
      <c r="A268" s="560"/>
      <c r="B268" s="1317" t="s">
        <v>1377</v>
      </c>
      <c r="C268" s="254">
        <v>-350</v>
      </c>
      <c r="D268" s="1292">
        <v>43686</v>
      </c>
      <c r="E268" s="1413"/>
      <c r="F268" s="271"/>
    </row>
    <row r="269" spans="1:6" s="569" customFormat="1" ht="7.9" customHeight="1" x14ac:dyDescent="0.2">
      <c r="A269" s="579"/>
      <c r="B269" s="1316"/>
      <c r="C269" s="576"/>
      <c r="D269" s="1301"/>
      <c r="E269" s="1322"/>
    </row>
    <row r="270" spans="1:6" s="569" customFormat="1" ht="12.95" customHeight="1" x14ac:dyDescent="0.2">
      <c r="A270" s="1312" t="s">
        <v>1283</v>
      </c>
      <c r="B270" s="1316"/>
      <c r="C270" s="576"/>
      <c r="D270" s="1301"/>
      <c r="E270" s="1322"/>
    </row>
    <row r="271" spans="1:6" s="569" customFormat="1" ht="12.75" x14ac:dyDescent="0.2">
      <c r="A271" s="1313"/>
      <c r="B271" s="1290" t="s">
        <v>1370</v>
      </c>
      <c r="C271" s="576">
        <v>-350</v>
      </c>
      <c r="D271" s="1321">
        <v>44172</v>
      </c>
    </row>
    <row r="272" spans="1:6" s="569" customFormat="1" ht="12.95" customHeight="1" x14ac:dyDescent="0.2">
      <c r="A272" s="560"/>
      <c r="B272" s="1316" t="s">
        <v>1369</v>
      </c>
      <c r="C272" s="576">
        <v>-350</v>
      </c>
      <c r="D272" s="1301">
        <v>44134</v>
      </c>
      <c r="F272" s="578"/>
    </row>
    <row r="273" spans="1:7" s="569" customFormat="1" ht="12.75" x14ac:dyDescent="0.2">
      <c r="A273" s="560"/>
      <c r="B273" s="1316" t="s">
        <v>1368</v>
      </c>
      <c r="C273" s="576">
        <v>-1282.5</v>
      </c>
      <c r="D273" s="1324">
        <v>44134</v>
      </c>
      <c r="E273" s="1413"/>
      <c r="F273" s="578"/>
      <c r="G273" s="578"/>
    </row>
    <row r="274" spans="1:7" s="244" customFormat="1" ht="12.95" customHeight="1" x14ac:dyDescent="0.2">
      <c r="A274" s="265"/>
      <c r="B274" s="1317"/>
      <c r="C274" s="254"/>
      <c r="D274" s="1292"/>
      <c r="E274" s="569"/>
    </row>
    <row r="275" spans="1:7" s="244" customFormat="1" ht="12.95" customHeight="1" x14ac:dyDescent="0.2">
      <c r="A275" s="265" t="s">
        <v>1388</v>
      </c>
      <c r="B275" s="1318"/>
      <c r="C275" s="254"/>
      <c r="D275" s="1292"/>
      <c r="E275" s="569"/>
    </row>
    <row r="276" spans="1:7" s="244" customFormat="1" ht="12.95" customHeight="1" x14ac:dyDescent="0.2">
      <c r="A276" s="265"/>
      <c r="B276" s="1318" t="s">
        <v>1389</v>
      </c>
      <c r="C276" s="254">
        <v>-200</v>
      </c>
      <c r="D276" s="1292">
        <v>44363</v>
      </c>
      <c r="E276" s="569"/>
    </row>
    <row r="277" spans="1:7" s="244" customFormat="1" ht="12.95" customHeight="1" x14ac:dyDescent="0.2">
      <c r="A277" s="265"/>
      <c r="B277" s="1318" t="s">
        <v>1389</v>
      </c>
      <c r="C277" s="254">
        <v>-200</v>
      </c>
      <c r="D277" s="1292">
        <v>44358</v>
      </c>
      <c r="E277" s="569"/>
    </row>
    <row r="278" spans="1:7" s="244" customFormat="1" ht="12.95" customHeight="1" x14ac:dyDescent="0.2">
      <c r="A278" s="255"/>
      <c r="B278" s="1317" t="s">
        <v>828</v>
      </c>
      <c r="C278" s="254">
        <v>-97.5</v>
      </c>
      <c r="D278" s="1292">
        <v>43692</v>
      </c>
      <c r="E278" s="1413"/>
    </row>
    <row r="279" spans="1:7" s="244" customFormat="1" ht="12.95" customHeight="1" x14ac:dyDescent="0.2">
      <c r="A279" s="247"/>
      <c r="B279" s="1307"/>
      <c r="C279" s="254"/>
      <c r="D279" s="1292"/>
      <c r="E279" s="569"/>
    </row>
    <row r="280" spans="1:7" s="244" customFormat="1" ht="12.95" customHeight="1" x14ac:dyDescent="0.2">
      <c r="A280" s="265" t="s">
        <v>829</v>
      </c>
      <c r="B280" s="1307"/>
      <c r="C280" s="254"/>
      <c r="D280" s="1292"/>
      <c r="E280" s="569"/>
    </row>
    <row r="281" spans="1:7" s="244" customFormat="1" ht="12.95" customHeight="1" x14ac:dyDescent="0.2">
      <c r="A281" s="265"/>
      <c r="B281" s="1307" t="s">
        <v>831</v>
      </c>
      <c r="C281" s="254">
        <v>-958.14</v>
      </c>
      <c r="D281" s="1292">
        <v>44208</v>
      </c>
      <c r="E281" s="569"/>
    </row>
    <row r="282" spans="1:7" s="244" customFormat="1" ht="12.95" customHeight="1" x14ac:dyDescent="0.2">
      <c r="A282" s="247"/>
      <c r="B282" s="1307" t="s">
        <v>830</v>
      </c>
      <c r="C282" s="254">
        <v>-125.59</v>
      </c>
      <c r="D282" s="1292">
        <v>43872</v>
      </c>
      <c r="E282" s="569"/>
    </row>
    <row r="283" spans="1:7" s="244" customFormat="1" ht="12.95" customHeight="1" x14ac:dyDescent="0.2">
      <c r="A283" s="247"/>
      <c r="B283" s="1319" t="s">
        <v>830</v>
      </c>
      <c r="C283" s="254">
        <v>-125.59</v>
      </c>
      <c r="D283" s="1292">
        <v>43872</v>
      </c>
      <c r="E283" s="569"/>
    </row>
    <row r="284" spans="1:7" s="244" customFormat="1" ht="12.95" customHeight="1" x14ac:dyDescent="0.2">
      <c r="A284" s="247"/>
      <c r="B284" s="1319" t="s">
        <v>831</v>
      </c>
      <c r="C284" s="254">
        <v>-420</v>
      </c>
      <c r="D284" s="1292">
        <v>43860</v>
      </c>
      <c r="E284" s="569"/>
    </row>
    <row r="285" spans="1:7" s="244" customFormat="1" ht="12.95" customHeight="1" x14ac:dyDescent="0.2">
      <c r="A285" s="247"/>
      <c r="B285" s="558" t="s">
        <v>831</v>
      </c>
      <c r="C285" s="277">
        <v>-568.29999999999995</v>
      </c>
      <c r="D285" s="1292">
        <v>43859</v>
      </c>
      <c r="E285" s="1413"/>
    </row>
    <row r="286" spans="1:7" s="244" customFormat="1" ht="12.95" customHeight="1" x14ac:dyDescent="0.2">
      <c r="A286" s="247"/>
      <c r="B286" s="1307"/>
      <c r="C286" s="254"/>
      <c r="D286" s="1292"/>
    </row>
    <row r="287" spans="1:7" s="244" customFormat="1" ht="12.75" x14ac:dyDescent="0.2">
      <c r="A287" s="265" t="s">
        <v>832</v>
      </c>
      <c r="B287" s="1307"/>
      <c r="C287" s="254"/>
      <c r="D287" s="1292"/>
    </row>
    <row r="288" spans="1:7" s="244" customFormat="1" ht="12.75" x14ac:dyDescent="0.2">
      <c r="A288" s="1311"/>
      <c r="B288" s="1374" t="s">
        <v>1383</v>
      </c>
      <c r="C288" s="254">
        <v>-336</v>
      </c>
      <c r="D288" s="1301">
        <v>44368</v>
      </c>
    </row>
    <row r="289" spans="1:5" s="244" customFormat="1" ht="12.75" x14ac:dyDescent="0.2">
      <c r="A289" s="1311"/>
      <c r="B289" s="1374" t="s">
        <v>1387</v>
      </c>
      <c r="C289" s="254">
        <v>-336</v>
      </c>
      <c r="D289" s="1292">
        <v>44305</v>
      </c>
    </row>
    <row r="290" spans="1:5" s="244" customFormat="1" ht="12.75" x14ac:dyDescent="0.2">
      <c r="A290" s="1311"/>
      <c r="B290" s="1374" t="s">
        <v>1386</v>
      </c>
      <c r="C290" s="254">
        <v>-336</v>
      </c>
      <c r="D290" s="1292">
        <v>44270</v>
      </c>
    </row>
    <row r="291" spans="1:5" s="244" customFormat="1" ht="12.75" x14ac:dyDescent="0.2">
      <c r="A291" s="1311"/>
      <c r="B291" s="1374" t="s">
        <v>1385</v>
      </c>
      <c r="C291" s="254">
        <v>-336</v>
      </c>
      <c r="D291" s="1292">
        <v>44249</v>
      </c>
    </row>
    <row r="292" spans="1:5" s="244" customFormat="1" ht="12.75" x14ac:dyDescent="0.2">
      <c r="A292" s="1311"/>
      <c r="B292" s="1374" t="s">
        <v>1384</v>
      </c>
      <c r="C292" s="254">
        <v>-2208</v>
      </c>
      <c r="D292" s="1292">
        <v>44204</v>
      </c>
    </row>
    <row r="293" spans="1:5" s="1287" customFormat="1" x14ac:dyDescent="0.25">
      <c r="A293" s="1308"/>
      <c r="B293" s="558" t="s">
        <v>833</v>
      </c>
      <c r="C293" s="1293">
        <v>-512.5</v>
      </c>
      <c r="D293" s="1292">
        <v>44111</v>
      </c>
    </row>
    <row r="294" spans="1:5" s="569" customFormat="1" ht="13.5" customHeight="1" x14ac:dyDescent="0.2">
      <c r="A294" s="579"/>
      <c r="B294" s="1315" t="s">
        <v>833</v>
      </c>
      <c r="C294" s="576">
        <v>-512.5</v>
      </c>
      <c r="D294" s="1301">
        <v>44099</v>
      </c>
    </row>
    <row r="295" spans="1:5" s="244" customFormat="1" ht="13.5" customHeight="1" x14ac:dyDescent="0.2">
      <c r="A295" s="265"/>
      <c r="B295" s="1307" t="s">
        <v>833</v>
      </c>
      <c r="C295" s="254">
        <v>-770</v>
      </c>
      <c r="D295" s="1292">
        <v>43966</v>
      </c>
    </row>
    <row r="296" spans="1:5" s="244" customFormat="1" ht="13.5" customHeight="1" x14ac:dyDescent="0.2">
      <c r="A296" s="265"/>
      <c r="B296" s="1307" t="s">
        <v>834</v>
      </c>
      <c r="C296" s="254">
        <v>-867</v>
      </c>
      <c r="D296" s="1292">
        <v>43859</v>
      </c>
    </row>
    <row r="297" spans="1:5" s="244" customFormat="1" ht="13.5" customHeight="1" x14ac:dyDescent="0.2">
      <c r="A297" s="255"/>
      <c r="B297" s="1307" t="s">
        <v>833</v>
      </c>
      <c r="C297" s="254">
        <v>-510</v>
      </c>
      <c r="D297" s="1292">
        <v>43788</v>
      </c>
    </row>
    <row r="298" spans="1:5" s="244" customFormat="1" ht="13.5" customHeight="1" x14ac:dyDescent="0.2">
      <c r="A298" s="255"/>
      <c r="B298" s="1307" t="s">
        <v>833</v>
      </c>
      <c r="C298" s="254">
        <v>-290</v>
      </c>
      <c r="D298" s="1292">
        <v>43733</v>
      </c>
    </row>
    <row r="299" spans="1:5" s="244" customFormat="1" ht="13.5" customHeight="1" x14ac:dyDescent="0.2">
      <c r="A299" s="255"/>
      <c r="B299" s="1307" t="s">
        <v>833</v>
      </c>
      <c r="C299" s="254">
        <v>-250</v>
      </c>
      <c r="D299" s="1292">
        <v>43692</v>
      </c>
    </row>
    <row r="300" spans="1:5" s="244" customFormat="1" ht="13.5" customHeight="1" x14ac:dyDescent="0.2">
      <c r="A300" s="255"/>
      <c r="B300" s="1307" t="s">
        <v>833</v>
      </c>
      <c r="C300" s="254">
        <v>-247.5</v>
      </c>
      <c r="D300" s="1292">
        <v>43692</v>
      </c>
      <c r="E300" s="1413"/>
    </row>
    <row r="301" spans="1:5" s="244" customFormat="1" ht="13.5" customHeight="1" x14ac:dyDescent="0.2">
      <c r="A301" s="255"/>
      <c r="B301" s="1307"/>
      <c r="C301" s="254"/>
      <c r="D301" s="1292"/>
    </row>
    <row r="302" spans="1:5" s="244" customFormat="1" ht="13.5" customHeight="1" x14ac:dyDescent="0.2">
      <c r="A302" s="265" t="s">
        <v>1273</v>
      </c>
      <c r="B302" s="1307"/>
      <c r="C302" s="254"/>
      <c r="D302" s="1292"/>
    </row>
    <row r="303" spans="1:5" s="244" customFormat="1" ht="12.75" x14ac:dyDescent="0.2">
      <c r="A303" s="1311"/>
      <c r="B303" s="558" t="s">
        <v>1407</v>
      </c>
      <c r="C303" s="1305">
        <v>-250</v>
      </c>
      <c r="D303" s="1292">
        <v>44369</v>
      </c>
    </row>
    <row r="304" spans="1:5" s="244" customFormat="1" ht="12.75" x14ac:dyDescent="0.2">
      <c r="A304" s="1311"/>
      <c r="B304" s="558" t="s">
        <v>1408</v>
      </c>
      <c r="C304" s="1305">
        <v>-700</v>
      </c>
      <c r="D304" s="1292">
        <v>44348</v>
      </c>
    </row>
    <row r="305" spans="1:5" s="244" customFormat="1" ht="12.75" x14ac:dyDescent="0.2">
      <c r="A305" s="1311"/>
      <c r="B305" s="558" t="s">
        <v>1406</v>
      </c>
      <c r="C305" s="1305">
        <v>-350</v>
      </c>
      <c r="D305" s="1292">
        <v>44305</v>
      </c>
    </row>
    <row r="306" spans="1:5" s="244" customFormat="1" ht="12.75" x14ac:dyDescent="0.2">
      <c r="A306" s="1311"/>
      <c r="B306" s="558" t="s">
        <v>1404</v>
      </c>
      <c r="C306" s="1305">
        <v>-250</v>
      </c>
      <c r="D306" s="1292">
        <v>44277</v>
      </c>
    </row>
    <row r="307" spans="1:5" s="244" customFormat="1" ht="12.75" x14ac:dyDescent="0.2">
      <c r="A307" s="1311"/>
      <c r="B307" s="558" t="s">
        <v>1405</v>
      </c>
      <c r="C307" s="1305">
        <v>-250</v>
      </c>
      <c r="D307" s="1292">
        <v>44263</v>
      </c>
    </row>
    <row r="308" spans="1:5" s="244" customFormat="1" ht="12.75" x14ac:dyDescent="0.2">
      <c r="A308" s="1311"/>
      <c r="B308" s="558" t="s">
        <v>1403</v>
      </c>
      <c r="C308" s="1305">
        <v>-250</v>
      </c>
      <c r="D308" s="1292">
        <v>44216</v>
      </c>
      <c r="E308" s="1413"/>
    </row>
    <row r="309" spans="1:5" s="244" customFormat="1" ht="12.75" x14ac:dyDescent="0.2">
      <c r="A309" s="255"/>
      <c r="B309" s="1307"/>
      <c r="C309" s="254"/>
      <c r="D309" s="1292"/>
      <c r="E309" s="569"/>
    </row>
    <row r="310" spans="1:5" s="244" customFormat="1" ht="12.75" x14ac:dyDescent="0.2">
      <c r="A310" s="265" t="s">
        <v>835</v>
      </c>
      <c r="B310" s="1307"/>
      <c r="C310" s="254"/>
      <c r="D310" s="1292"/>
      <c r="E310" s="569"/>
    </row>
    <row r="311" spans="1:5" s="244" customFormat="1" ht="12.75" x14ac:dyDescent="0.2">
      <c r="A311" s="265"/>
      <c r="B311" s="1307" t="s">
        <v>1087</v>
      </c>
      <c r="C311" s="254">
        <v>-488.24</v>
      </c>
      <c r="D311" s="1292">
        <v>44046</v>
      </c>
      <c r="E311" s="569"/>
    </row>
    <row r="312" spans="1:5" s="244" customFormat="1" ht="12.95" customHeight="1" x14ac:dyDescent="0.2">
      <c r="A312" s="255"/>
      <c r="B312" s="1318" t="s">
        <v>836</v>
      </c>
      <c r="C312" s="254">
        <v>-383.38</v>
      </c>
      <c r="D312" s="1292">
        <v>44035</v>
      </c>
      <c r="E312" s="569"/>
    </row>
    <row r="313" spans="1:5" s="244" customFormat="1" ht="12.95" customHeight="1" x14ac:dyDescent="0.2">
      <c r="A313" s="265"/>
      <c r="B313" s="1307" t="s">
        <v>837</v>
      </c>
      <c r="C313" s="254">
        <v>-429.06</v>
      </c>
      <c r="D313" s="1292">
        <v>43825</v>
      </c>
      <c r="E313" s="569"/>
    </row>
    <row r="314" spans="1:5" s="244" customFormat="1" ht="12.95" customHeight="1" x14ac:dyDescent="0.2">
      <c r="A314" s="255"/>
      <c r="B314" s="1317" t="s">
        <v>838</v>
      </c>
      <c r="C314" s="254">
        <v>-298.76</v>
      </c>
      <c r="D314" s="1292">
        <v>43754</v>
      </c>
      <c r="E314" s="1413"/>
    </row>
    <row r="315" spans="1:5" s="244" customFormat="1" ht="12.95" customHeight="1" x14ac:dyDescent="0.2">
      <c r="A315" s="265"/>
      <c r="B315" s="1318"/>
      <c r="C315" s="254"/>
      <c r="D315" s="1292"/>
    </row>
    <row r="316" spans="1:5" s="569" customFormat="1" ht="12.75" x14ac:dyDescent="0.2">
      <c r="A316" s="560" t="s">
        <v>839</v>
      </c>
      <c r="B316" s="1315"/>
      <c r="C316" s="576"/>
      <c r="D316" s="1301"/>
    </row>
    <row r="317" spans="1:5" s="569" customFormat="1" ht="12.75" x14ac:dyDescent="0.2">
      <c r="A317" s="1313"/>
      <c r="B317" s="1290" t="s">
        <v>1274</v>
      </c>
      <c r="C317" s="576">
        <v>-214.8</v>
      </c>
      <c r="D317" s="1301">
        <v>44305</v>
      </c>
    </row>
    <row r="318" spans="1:5" s="244" customFormat="1" ht="12.95" customHeight="1" x14ac:dyDescent="0.2">
      <c r="A318" s="265"/>
      <c r="B318" s="1318" t="s">
        <v>1091</v>
      </c>
      <c r="C318" s="254">
        <v>-363</v>
      </c>
      <c r="D318" s="1292">
        <v>44134</v>
      </c>
    </row>
    <row r="319" spans="1:5" s="244" customFormat="1" ht="12.95" customHeight="1" x14ac:dyDescent="0.2">
      <c r="A319" s="265"/>
      <c r="B319" s="1318"/>
      <c r="C319" s="254"/>
      <c r="D319" s="1292"/>
    </row>
    <row r="320" spans="1:5" s="244" customFormat="1" ht="12.95" customHeight="1" x14ac:dyDescent="0.2">
      <c r="A320" s="265" t="s">
        <v>1092</v>
      </c>
      <c r="B320" s="1318"/>
      <c r="C320" s="254"/>
      <c r="D320" s="1292"/>
    </row>
    <row r="321" spans="1:5" s="244" customFormat="1" ht="12.75" x14ac:dyDescent="0.2">
      <c r="A321" s="1311"/>
      <c r="B321" s="558" t="s">
        <v>1274</v>
      </c>
      <c r="C321" s="1293">
        <v>-214.8</v>
      </c>
      <c r="D321" s="1292">
        <v>44305</v>
      </c>
    </row>
    <row r="322" spans="1:5" s="244" customFormat="1" ht="12.95" customHeight="1" x14ac:dyDescent="0.2">
      <c r="A322" s="265"/>
      <c r="B322" s="1318" t="s">
        <v>1093</v>
      </c>
      <c r="C322" s="254">
        <v>-145.27000000000001</v>
      </c>
      <c r="D322" s="1292">
        <v>44134</v>
      </c>
    </row>
    <row r="323" spans="1:5" s="244" customFormat="1" ht="12.95" customHeight="1" x14ac:dyDescent="0.2">
      <c r="A323" s="255"/>
      <c r="B323" s="1318"/>
      <c r="C323" s="254"/>
      <c r="D323" s="1292"/>
    </row>
    <row r="324" spans="1:5" s="244" customFormat="1" ht="12.95" customHeight="1" x14ac:dyDescent="0.2">
      <c r="A324" s="265" t="s">
        <v>840</v>
      </c>
      <c r="B324" s="1318"/>
      <c r="C324" s="254"/>
      <c r="D324" s="1292"/>
    </row>
    <row r="325" spans="1:5" s="244" customFormat="1" ht="8.25" customHeight="1" x14ac:dyDescent="0.2">
      <c r="A325" s="265"/>
      <c r="B325" s="1318"/>
      <c r="C325" s="254"/>
      <c r="D325" s="1292"/>
    </row>
    <row r="326" spans="1:5" s="244" customFormat="1" ht="12.75" x14ac:dyDescent="0.2">
      <c r="A326" s="247" t="s">
        <v>841</v>
      </c>
      <c r="B326" s="1318"/>
      <c r="C326" s="254"/>
      <c r="D326" s="1292"/>
    </row>
    <row r="327" spans="1:5" s="1287" customFormat="1" x14ac:dyDescent="0.25">
      <c r="A327" s="1308"/>
      <c r="B327" s="1318" t="s">
        <v>1282</v>
      </c>
      <c r="C327" s="277">
        <v>-390</v>
      </c>
      <c r="D327" s="1292">
        <v>44368</v>
      </c>
    </row>
    <row r="328" spans="1:5" s="1287" customFormat="1" x14ac:dyDescent="0.25">
      <c r="A328" s="1308"/>
      <c r="B328" s="1318" t="s">
        <v>1281</v>
      </c>
      <c r="C328" s="277">
        <v>-390</v>
      </c>
      <c r="D328" s="1292">
        <v>44348</v>
      </c>
    </row>
    <row r="329" spans="1:5" s="1287" customFormat="1" x14ac:dyDescent="0.25">
      <c r="A329" s="1308"/>
      <c r="B329" s="1318" t="s">
        <v>1280</v>
      </c>
      <c r="C329" s="277">
        <v>-390</v>
      </c>
      <c r="D329" s="1292">
        <v>44348</v>
      </c>
    </row>
    <row r="330" spans="1:5" s="1287" customFormat="1" x14ac:dyDescent="0.25">
      <c r="A330" s="1308"/>
      <c r="B330" s="1318" t="s">
        <v>1279</v>
      </c>
      <c r="C330" s="277">
        <v>-390</v>
      </c>
      <c r="D330" s="1292">
        <v>44305</v>
      </c>
    </row>
    <row r="331" spans="1:5" s="1287" customFormat="1" x14ac:dyDescent="0.25">
      <c r="A331" s="1308"/>
      <c r="B331" s="1318" t="s">
        <v>1278</v>
      </c>
      <c r="C331" s="277">
        <v>-390</v>
      </c>
      <c r="D331" s="1292">
        <v>44270</v>
      </c>
    </row>
    <row r="332" spans="1:5" s="1287" customFormat="1" x14ac:dyDescent="0.25">
      <c r="A332" s="1308"/>
      <c r="B332" s="1318" t="s">
        <v>1277</v>
      </c>
      <c r="C332" s="277">
        <v>-390</v>
      </c>
      <c r="D332" s="1292">
        <v>44195</v>
      </c>
    </row>
    <row r="333" spans="1:5" s="1287" customFormat="1" x14ac:dyDescent="0.25">
      <c r="A333" s="1308"/>
      <c r="B333" s="1318" t="s">
        <v>1276</v>
      </c>
      <c r="C333" s="277">
        <v>-384</v>
      </c>
      <c r="D333" s="1292">
        <v>44181</v>
      </c>
    </row>
    <row r="334" spans="1:5" s="1287" customFormat="1" x14ac:dyDescent="0.25">
      <c r="A334" s="1308"/>
      <c r="B334" s="1318" t="s">
        <v>1275</v>
      </c>
      <c r="C334" s="277">
        <v>-384</v>
      </c>
      <c r="D334" s="1292">
        <v>44160</v>
      </c>
    </row>
    <row r="335" spans="1:5" s="244" customFormat="1" ht="12.75" x14ac:dyDescent="0.2">
      <c r="A335" s="247"/>
      <c r="B335" s="1318" t="s">
        <v>1090</v>
      </c>
      <c r="C335" s="254">
        <v>-384</v>
      </c>
      <c r="D335" s="1292">
        <v>44134</v>
      </c>
    </row>
    <row r="336" spans="1:5" s="244" customFormat="1" ht="12.75" x14ac:dyDescent="0.2">
      <c r="A336" s="247"/>
      <c r="B336" s="1318" t="s">
        <v>1088</v>
      </c>
      <c r="C336" s="254">
        <v>-384</v>
      </c>
      <c r="D336" s="1292">
        <v>44104</v>
      </c>
      <c r="E336" s="248"/>
    </row>
    <row r="337" spans="1:5" s="244" customFormat="1" ht="12.75" x14ac:dyDescent="0.2">
      <c r="A337" s="247"/>
      <c r="B337" s="1318" t="s">
        <v>1089</v>
      </c>
      <c r="C337" s="254">
        <v>-384</v>
      </c>
      <c r="D337" s="1292">
        <v>44082</v>
      </c>
      <c r="E337" s="248"/>
    </row>
    <row r="338" spans="1:5" s="244" customFormat="1" ht="12.75" x14ac:dyDescent="0.2">
      <c r="A338" s="247"/>
      <c r="B338" s="1318" t="s">
        <v>842</v>
      </c>
      <c r="C338" s="254">
        <v>-372</v>
      </c>
      <c r="D338" s="1292">
        <v>44042</v>
      </c>
    </row>
    <row r="339" spans="1:5" s="244" customFormat="1" ht="12.95" customHeight="1" x14ac:dyDescent="0.2">
      <c r="A339" s="247"/>
      <c r="B339" s="1318" t="s">
        <v>843</v>
      </c>
      <c r="C339" s="254">
        <v>-372</v>
      </c>
      <c r="D339" s="1292">
        <v>44014</v>
      </c>
    </row>
    <row r="340" spans="1:5" s="244" customFormat="1" ht="12.95" customHeight="1" x14ac:dyDescent="0.2">
      <c r="A340" s="247"/>
      <c r="B340" s="1318" t="s">
        <v>844</v>
      </c>
      <c r="C340" s="254">
        <v>-372</v>
      </c>
      <c r="D340" s="1292">
        <v>43983</v>
      </c>
    </row>
    <row r="341" spans="1:5" s="244" customFormat="1" ht="12.95" customHeight="1" x14ac:dyDescent="0.2">
      <c r="A341" s="247"/>
      <c r="B341" s="1318" t="s">
        <v>845</v>
      </c>
      <c r="C341" s="254">
        <v>-372</v>
      </c>
      <c r="D341" s="1292">
        <v>43955</v>
      </c>
    </row>
    <row r="342" spans="1:5" s="244" customFormat="1" ht="12.95" customHeight="1" x14ac:dyDescent="0.2">
      <c r="A342" s="247"/>
      <c r="B342" s="1318" t="s">
        <v>846</v>
      </c>
      <c r="C342" s="254">
        <v>-372</v>
      </c>
      <c r="D342" s="1292">
        <v>43923</v>
      </c>
    </row>
    <row r="343" spans="1:5" s="244" customFormat="1" ht="12.95" customHeight="1" x14ac:dyDescent="0.2">
      <c r="A343" s="247"/>
      <c r="B343" s="1318" t="s">
        <v>847</v>
      </c>
      <c r="C343" s="254">
        <v>-372</v>
      </c>
      <c r="D343" s="1292">
        <v>43889</v>
      </c>
    </row>
    <row r="344" spans="1:5" s="244" customFormat="1" ht="12.95" customHeight="1" x14ac:dyDescent="0.2">
      <c r="A344" s="247"/>
      <c r="B344" s="1318" t="s">
        <v>848</v>
      </c>
      <c r="C344" s="254">
        <v>-372</v>
      </c>
      <c r="D344" s="1292">
        <v>43864</v>
      </c>
    </row>
    <row r="345" spans="1:5" s="244" customFormat="1" ht="12.95" customHeight="1" x14ac:dyDescent="0.2">
      <c r="A345" s="247"/>
      <c r="B345" s="1319" t="s">
        <v>849</v>
      </c>
      <c r="C345" s="254">
        <v>-372</v>
      </c>
      <c r="D345" s="1292">
        <v>43836</v>
      </c>
    </row>
    <row r="346" spans="1:5" s="244" customFormat="1" ht="12.95" customHeight="1" x14ac:dyDescent="0.2">
      <c r="A346" s="247"/>
      <c r="B346" s="1318" t="s">
        <v>850</v>
      </c>
      <c r="C346" s="254">
        <v>-372</v>
      </c>
      <c r="D346" s="1292">
        <v>43825</v>
      </c>
    </row>
    <row r="347" spans="1:5" s="244" customFormat="1" ht="12.95" customHeight="1" x14ac:dyDescent="0.2">
      <c r="A347" s="247"/>
      <c r="B347" s="1318" t="s">
        <v>851</v>
      </c>
      <c r="C347" s="254">
        <v>-372</v>
      </c>
      <c r="D347" s="1292">
        <v>43789</v>
      </c>
    </row>
    <row r="348" spans="1:5" s="244" customFormat="1" ht="12.95" customHeight="1" x14ac:dyDescent="0.2">
      <c r="A348" s="255"/>
      <c r="B348" s="1307" t="s">
        <v>852</v>
      </c>
      <c r="C348" s="254">
        <v>-372</v>
      </c>
      <c r="D348" s="1292">
        <v>43745</v>
      </c>
    </row>
    <row r="349" spans="1:5" s="244" customFormat="1" ht="12.95" customHeight="1" x14ac:dyDescent="0.2">
      <c r="A349" s="255"/>
      <c r="B349" s="1307" t="s">
        <v>853</v>
      </c>
      <c r="C349" s="254">
        <v>-372</v>
      </c>
      <c r="D349" s="1292">
        <v>43711</v>
      </c>
    </row>
    <row r="350" spans="1:5" s="244" customFormat="1" ht="12.95" customHeight="1" x14ac:dyDescent="0.2">
      <c r="A350" s="255"/>
      <c r="B350" s="1307" t="s">
        <v>854</v>
      </c>
      <c r="C350" s="254">
        <v>-372</v>
      </c>
      <c r="D350" s="1292">
        <v>43657</v>
      </c>
    </row>
    <row r="351" spans="1:5" s="244" customFormat="1" ht="12.95" customHeight="1" x14ac:dyDescent="0.2">
      <c r="A351" s="255"/>
      <c r="B351" s="1307" t="s">
        <v>855</v>
      </c>
      <c r="C351" s="254">
        <v>-372</v>
      </c>
      <c r="D351" s="1292">
        <v>43654</v>
      </c>
      <c r="E351" s="256"/>
    </row>
    <row r="352" spans="1:5" s="244" customFormat="1" ht="12.95" customHeight="1" x14ac:dyDescent="0.2">
      <c r="A352" s="255"/>
      <c r="B352" s="1307" t="s">
        <v>856</v>
      </c>
      <c r="C352" s="254">
        <v>-744</v>
      </c>
      <c r="D352" s="1292">
        <v>43648</v>
      </c>
    </row>
    <row r="353" spans="1:5" s="244" customFormat="1" ht="12.95" customHeight="1" x14ac:dyDescent="0.2">
      <c r="A353" s="255"/>
      <c r="B353" s="1307" t="s">
        <v>857</v>
      </c>
      <c r="C353" s="254">
        <v>-372</v>
      </c>
      <c r="D353" s="1292">
        <v>43971</v>
      </c>
      <c r="E353" s="1413"/>
    </row>
    <row r="354" spans="1:5" s="244" customFormat="1" ht="8.25" customHeight="1" x14ac:dyDescent="0.2">
      <c r="A354" s="255"/>
      <c r="B354" s="1307"/>
      <c r="C354" s="254"/>
      <c r="D354" s="1292"/>
    </row>
    <row r="355" spans="1:5" s="244" customFormat="1" ht="12.75" x14ac:dyDescent="0.2">
      <c r="A355" s="247" t="s">
        <v>858</v>
      </c>
      <c r="B355" s="1307"/>
      <c r="C355" s="254"/>
      <c r="D355" s="1292"/>
    </row>
    <row r="356" spans="1:5" s="1287" customFormat="1" x14ac:dyDescent="0.25">
      <c r="A356" s="1308"/>
      <c r="B356" s="1318" t="s">
        <v>1282</v>
      </c>
      <c r="C356" s="1293">
        <v>-282</v>
      </c>
      <c r="D356" s="1292">
        <v>44368</v>
      </c>
    </row>
    <row r="357" spans="1:5" s="1287" customFormat="1" x14ac:dyDescent="0.25">
      <c r="A357" s="1308"/>
      <c r="B357" s="1318" t="s">
        <v>1281</v>
      </c>
      <c r="C357" s="1293">
        <v>-282</v>
      </c>
      <c r="D357" s="1292">
        <v>44348</v>
      </c>
    </row>
    <row r="358" spans="1:5" s="1287" customFormat="1" x14ac:dyDescent="0.25">
      <c r="A358" s="1308"/>
      <c r="B358" s="1318" t="s">
        <v>1280</v>
      </c>
      <c r="C358" s="1293">
        <v>-282</v>
      </c>
      <c r="D358" s="1292">
        <v>44348</v>
      </c>
    </row>
    <row r="359" spans="1:5" s="1287" customFormat="1" x14ac:dyDescent="0.25">
      <c r="A359" s="1308"/>
      <c r="B359" s="1318" t="s">
        <v>1279</v>
      </c>
      <c r="C359" s="1293">
        <v>-282</v>
      </c>
      <c r="D359" s="1292">
        <v>44305</v>
      </c>
    </row>
    <row r="360" spans="1:5" s="1287" customFormat="1" x14ac:dyDescent="0.25">
      <c r="A360" s="1308"/>
      <c r="B360" s="1318" t="s">
        <v>1278</v>
      </c>
      <c r="C360" s="1293">
        <v>-282</v>
      </c>
      <c r="D360" s="1292">
        <v>44270</v>
      </c>
    </row>
    <row r="361" spans="1:5" s="1287" customFormat="1" x14ac:dyDescent="0.25">
      <c r="A361" s="1308"/>
      <c r="B361" s="1318" t="s">
        <v>1277</v>
      </c>
      <c r="C361" s="1293">
        <v>-270</v>
      </c>
      <c r="D361" s="1292">
        <v>44195</v>
      </c>
    </row>
    <row r="362" spans="1:5" s="1287" customFormat="1" x14ac:dyDescent="0.25">
      <c r="A362" s="1308"/>
      <c r="B362" s="1318" t="s">
        <v>1276</v>
      </c>
      <c r="C362" s="1293">
        <v>-258</v>
      </c>
      <c r="D362" s="1292">
        <v>44181</v>
      </c>
    </row>
    <row r="363" spans="1:5" s="1287" customFormat="1" x14ac:dyDescent="0.25">
      <c r="A363" s="1308"/>
      <c r="B363" s="1318" t="s">
        <v>1275</v>
      </c>
      <c r="C363" s="1293">
        <v>-252</v>
      </c>
      <c r="D363" s="1292">
        <v>44160</v>
      </c>
    </row>
    <row r="364" spans="1:5" s="244" customFormat="1" ht="12.75" x14ac:dyDescent="0.2">
      <c r="A364" s="247"/>
      <c r="B364" s="1318" t="s">
        <v>1090</v>
      </c>
      <c r="C364" s="254">
        <v>-252</v>
      </c>
      <c r="D364" s="1292">
        <v>44134</v>
      </c>
    </row>
    <row r="365" spans="1:5" s="244" customFormat="1" ht="12.75" x14ac:dyDescent="0.2">
      <c r="A365" s="247"/>
      <c r="B365" s="1318" t="s">
        <v>1088</v>
      </c>
      <c r="C365" s="254">
        <v>-252</v>
      </c>
      <c r="D365" s="1292">
        <v>44104</v>
      </c>
      <c r="E365" s="248"/>
    </row>
    <row r="366" spans="1:5" s="244" customFormat="1" ht="12.75" x14ac:dyDescent="0.2">
      <c r="A366" s="247"/>
      <c r="B366" s="1318" t="s">
        <v>1089</v>
      </c>
      <c r="C366" s="254">
        <v>-252</v>
      </c>
      <c r="D366" s="1292">
        <v>44082</v>
      </c>
      <c r="E366" s="248"/>
    </row>
    <row r="367" spans="1:5" s="244" customFormat="1" ht="12.75" x14ac:dyDescent="0.2">
      <c r="A367" s="247"/>
      <c r="B367" s="1318" t="s">
        <v>842</v>
      </c>
      <c r="C367" s="254">
        <v>-246</v>
      </c>
      <c r="D367" s="1292">
        <v>44042</v>
      </c>
    </row>
    <row r="368" spans="1:5" s="244" customFormat="1" ht="12.75" x14ac:dyDescent="0.2">
      <c r="A368" s="247"/>
      <c r="B368" s="1318" t="s">
        <v>843</v>
      </c>
      <c r="C368" s="254">
        <v>-246</v>
      </c>
      <c r="D368" s="1292">
        <v>44014</v>
      </c>
    </row>
    <row r="369" spans="1:5" s="244" customFormat="1" ht="12.95" customHeight="1" x14ac:dyDescent="0.2">
      <c r="A369" s="247"/>
      <c r="B369" s="1318" t="s">
        <v>844</v>
      </c>
      <c r="C369" s="254">
        <v>-240</v>
      </c>
      <c r="D369" s="1292">
        <v>43983</v>
      </c>
    </row>
    <row r="370" spans="1:5" s="244" customFormat="1" ht="12.95" customHeight="1" x14ac:dyDescent="0.2">
      <c r="A370" s="247"/>
      <c r="B370" s="1318" t="s">
        <v>845</v>
      </c>
      <c r="C370" s="254">
        <v>-240</v>
      </c>
      <c r="D370" s="1292">
        <v>43955</v>
      </c>
    </row>
    <row r="371" spans="1:5" s="244" customFormat="1" ht="12.95" customHeight="1" x14ac:dyDescent="0.2">
      <c r="A371" s="247"/>
      <c r="B371" s="1318" t="s">
        <v>846</v>
      </c>
      <c r="C371" s="254">
        <v>-240</v>
      </c>
      <c r="D371" s="1292">
        <v>43923</v>
      </c>
    </row>
    <row r="372" spans="1:5" s="244" customFormat="1" ht="12.95" customHeight="1" x14ac:dyDescent="0.2">
      <c r="A372" s="247"/>
      <c r="B372" s="1318" t="s">
        <v>847</v>
      </c>
      <c r="C372" s="254">
        <v>-240</v>
      </c>
      <c r="D372" s="1292">
        <v>43889</v>
      </c>
    </row>
    <row r="373" spans="1:5" s="244" customFormat="1" ht="12.95" customHeight="1" x14ac:dyDescent="0.2">
      <c r="A373" s="247"/>
      <c r="B373" s="1318" t="s">
        <v>848</v>
      </c>
      <c r="C373" s="254">
        <v>-240</v>
      </c>
      <c r="D373" s="1292">
        <v>43864</v>
      </c>
    </row>
    <row r="374" spans="1:5" s="244" customFormat="1" ht="12.95" customHeight="1" x14ac:dyDescent="0.2">
      <c r="A374" s="247"/>
      <c r="B374" s="1319" t="s">
        <v>849</v>
      </c>
      <c r="C374" s="254">
        <v>-240</v>
      </c>
      <c r="D374" s="1292">
        <v>43836</v>
      </c>
    </row>
    <row r="375" spans="1:5" s="244" customFormat="1" ht="12.95" customHeight="1" x14ac:dyDescent="0.2">
      <c r="A375" s="247"/>
      <c r="B375" s="1318" t="s">
        <v>850</v>
      </c>
      <c r="C375" s="254">
        <v>-240</v>
      </c>
      <c r="D375" s="1292">
        <v>43825</v>
      </c>
    </row>
    <row r="376" spans="1:5" s="244" customFormat="1" ht="12.95" customHeight="1" x14ac:dyDescent="0.2">
      <c r="A376" s="247"/>
      <c r="B376" s="1307" t="s">
        <v>851</v>
      </c>
      <c r="C376" s="254">
        <v>-240</v>
      </c>
      <c r="D376" s="1292">
        <v>43789</v>
      </c>
    </row>
    <row r="377" spans="1:5" s="244" customFormat="1" ht="12.95" customHeight="1" x14ac:dyDescent="0.2">
      <c r="A377" s="255"/>
      <c r="B377" s="1307" t="s">
        <v>852</v>
      </c>
      <c r="C377" s="254">
        <v>-240</v>
      </c>
      <c r="D377" s="1292">
        <v>43745</v>
      </c>
    </row>
    <row r="378" spans="1:5" s="244" customFormat="1" ht="12.95" customHeight="1" x14ac:dyDescent="0.2">
      <c r="A378" s="255"/>
      <c r="B378" s="1307" t="s">
        <v>853</v>
      </c>
      <c r="C378" s="254">
        <v>-240</v>
      </c>
      <c r="D378" s="1292">
        <v>43711</v>
      </c>
    </row>
    <row r="379" spans="1:5" s="244" customFormat="1" ht="12.95" customHeight="1" x14ac:dyDescent="0.2">
      <c r="A379" s="255"/>
      <c r="B379" s="1307" t="s">
        <v>854</v>
      </c>
      <c r="C379" s="254">
        <v>-240</v>
      </c>
      <c r="D379" s="1292">
        <v>43657</v>
      </c>
    </row>
    <row r="380" spans="1:5" s="244" customFormat="1" ht="12.95" customHeight="1" x14ac:dyDescent="0.2">
      <c r="A380" s="255"/>
      <c r="B380" s="1307" t="s">
        <v>855</v>
      </c>
      <c r="C380" s="254">
        <v>-240</v>
      </c>
      <c r="D380" s="1292">
        <v>43654</v>
      </c>
      <c r="E380" s="256"/>
    </row>
    <row r="381" spans="1:5" s="244" customFormat="1" ht="12.95" customHeight="1" x14ac:dyDescent="0.2">
      <c r="A381" s="255"/>
      <c r="B381" s="1307" t="s">
        <v>856</v>
      </c>
      <c r="C381" s="254">
        <f>-240*2</f>
        <v>-480</v>
      </c>
      <c r="D381" s="1292">
        <v>43648</v>
      </c>
    </row>
    <row r="382" spans="1:5" s="244" customFormat="1" ht="12.75" x14ac:dyDescent="0.2">
      <c r="A382" s="255"/>
      <c r="B382" s="1307" t="s">
        <v>857</v>
      </c>
      <c r="C382" s="254">
        <v>-240</v>
      </c>
      <c r="D382" s="1292">
        <v>43970</v>
      </c>
      <c r="E382" s="1432"/>
    </row>
    <row r="383" spans="1:5" s="244" customFormat="1" ht="12.75" x14ac:dyDescent="0.2">
      <c r="A383" s="247"/>
      <c r="B383" s="1307"/>
      <c r="C383" s="254"/>
      <c r="D383" s="1292"/>
    </row>
    <row r="384" spans="1:5" s="244" customFormat="1" ht="12.95" customHeight="1" x14ac:dyDescent="0.2">
      <c r="A384" s="265" t="s">
        <v>859</v>
      </c>
      <c r="B384" s="1307"/>
      <c r="C384" s="254"/>
      <c r="D384" s="1292"/>
    </row>
    <row r="385" spans="1:5" s="244" customFormat="1" ht="12.95" customHeight="1" x14ac:dyDescent="0.2">
      <c r="A385" s="255"/>
      <c r="B385" s="1307" t="s">
        <v>860</v>
      </c>
      <c r="C385" s="254">
        <v>-414.09</v>
      </c>
      <c r="D385" s="1292">
        <v>43658</v>
      </c>
    </row>
    <row r="386" spans="1:5" s="244" customFormat="1" ht="12.95" customHeight="1" x14ac:dyDescent="0.2">
      <c r="A386" s="255"/>
      <c r="B386" s="1307"/>
      <c r="C386" s="254"/>
      <c r="D386" s="1292"/>
    </row>
    <row r="387" spans="1:5" s="244" customFormat="1" ht="12.95" customHeight="1" x14ac:dyDescent="0.2">
      <c r="A387" s="265" t="s">
        <v>861</v>
      </c>
      <c r="B387" s="1307"/>
      <c r="C387" s="254"/>
      <c r="D387" s="1292"/>
    </row>
    <row r="388" spans="1:5" s="244" customFormat="1" ht="12.95" customHeight="1" x14ac:dyDescent="0.2">
      <c r="A388" s="265"/>
      <c r="B388" s="1307" t="s">
        <v>866</v>
      </c>
      <c r="C388" s="254">
        <v>-39</v>
      </c>
      <c r="D388" s="1292">
        <v>44239</v>
      </c>
    </row>
    <row r="389" spans="1:5" s="244" customFormat="1" ht="12.95" customHeight="1" x14ac:dyDescent="0.2">
      <c r="A389" s="265"/>
      <c r="B389" s="1307" t="s">
        <v>866</v>
      </c>
      <c r="C389" s="254">
        <v>-30.48</v>
      </c>
      <c r="D389" s="1292">
        <v>44209</v>
      </c>
    </row>
    <row r="390" spans="1:5" s="244" customFormat="1" ht="12.95" customHeight="1" x14ac:dyDescent="0.2">
      <c r="A390" s="265"/>
      <c r="B390" s="1318" t="s">
        <v>862</v>
      </c>
      <c r="C390" s="254">
        <v>-11.46</v>
      </c>
      <c r="D390" s="1292">
        <v>44021</v>
      </c>
    </row>
    <row r="391" spans="1:5" s="244" customFormat="1" ht="12.95" customHeight="1" x14ac:dyDescent="0.2">
      <c r="A391" s="255"/>
      <c r="B391" s="1307" t="s">
        <v>866</v>
      </c>
      <c r="C391" s="254">
        <v>-39</v>
      </c>
      <c r="D391" s="1292">
        <v>43873</v>
      </c>
    </row>
    <row r="392" spans="1:5" s="244" customFormat="1" ht="12.95" customHeight="1" x14ac:dyDescent="0.2">
      <c r="A392" s="255"/>
      <c r="B392" s="1307" t="s">
        <v>867</v>
      </c>
      <c r="C392" s="254">
        <v>-254.99</v>
      </c>
      <c r="D392" s="1292">
        <v>43851</v>
      </c>
    </row>
    <row r="393" spans="1:5" s="244" customFormat="1" ht="12.95" customHeight="1" x14ac:dyDescent="0.2">
      <c r="A393" s="255"/>
      <c r="B393" s="1307" t="s">
        <v>866</v>
      </c>
      <c r="C393" s="254">
        <v>-30.48</v>
      </c>
      <c r="D393" s="1292">
        <v>43843</v>
      </c>
    </row>
    <row r="394" spans="1:5" s="244" customFormat="1" ht="12.95" customHeight="1" x14ac:dyDescent="0.2">
      <c r="A394" s="255"/>
      <c r="B394" s="1318" t="s">
        <v>864</v>
      </c>
      <c r="C394" s="254">
        <v>-11.35</v>
      </c>
      <c r="D394" s="1292">
        <v>43766</v>
      </c>
    </row>
    <row r="395" spans="1:5" s="244" customFormat="1" ht="12.95" customHeight="1" x14ac:dyDescent="0.2">
      <c r="A395" s="265"/>
      <c r="B395" s="1318" t="s">
        <v>863</v>
      </c>
      <c r="C395" s="254">
        <v>-190.96</v>
      </c>
      <c r="D395" s="1292">
        <v>43759</v>
      </c>
    </row>
    <row r="396" spans="1:5" s="244" customFormat="1" ht="12.95" customHeight="1" x14ac:dyDescent="0.2">
      <c r="A396" s="278"/>
      <c r="B396" s="558" t="s">
        <v>865</v>
      </c>
      <c r="C396" s="277">
        <v>-1.05</v>
      </c>
      <c r="D396" s="1292">
        <v>43626</v>
      </c>
      <c r="E396" s="1322"/>
    </row>
    <row r="397" spans="1:5" s="244" customFormat="1" ht="12.95" customHeight="1" x14ac:dyDescent="0.2">
      <c r="A397" s="255"/>
      <c r="B397" s="1307"/>
      <c r="C397" s="254"/>
      <c r="D397" s="1292"/>
    </row>
    <row r="398" spans="1:5" s="569" customFormat="1" ht="12.95" customHeight="1" x14ac:dyDescent="0.2">
      <c r="A398" s="560" t="s">
        <v>868</v>
      </c>
      <c r="B398" s="1315"/>
      <c r="C398" s="576"/>
      <c r="D398" s="1301"/>
    </row>
    <row r="399" spans="1:5" s="569" customFormat="1" ht="8.25" customHeight="1" x14ac:dyDescent="0.2">
      <c r="A399" s="560"/>
      <c r="B399" s="1315"/>
      <c r="C399" s="576"/>
      <c r="D399" s="1301"/>
    </row>
    <row r="400" spans="1:5" s="569" customFormat="1" ht="12.75" x14ac:dyDescent="0.2">
      <c r="A400" s="1376" t="s">
        <v>869</v>
      </c>
      <c r="B400" s="1315"/>
      <c r="C400" s="576"/>
      <c r="D400" s="1301"/>
    </row>
    <row r="401" spans="1:5" s="569" customFormat="1" ht="12.75" x14ac:dyDescent="0.2">
      <c r="A401" s="1313"/>
      <c r="B401" s="1290" t="s">
        <v>870</v>
      </c>
      <c r="C401" s="576">
        <v>-9</v>
      </c>
      <c r="D401" s="1301">
        <v>44227</v>
      </c>
    </row>
    <row r="402" spans="1:5" s="569" customFormat="1" ht="12.75" x14ac:dyDescent="0.2">
      <c r="A402" s="1313"/>
      <c r="B402" s="1290" t="s">
        <v>870</v>
      </c>
      <c r="C402" s="576">
        <v>-9</v>
      </c>
      <c r="D402" s="1301">
        <v>44196</v>
      </c>
    </row>
    <row r="403" spans="1:5" s="244" customFormat="1" ht="12.75" x14ac:dyDescent="0.2">
      <c r="A403" s="1311"/>
      <c r="B403" s="558" t="s">
        <v>870</v>
      </c>
      <c r="C403" s="254">
        <v>-9</v>
      </c>
      <c r="D403" s="1292">
        <v>44165</v>
      </c>
    </row>
    <row r="404" spans="1:5" s="244" customFormat="1" ht="12.75" x14ac:dyDescent="0.2">
      <c r="A404" s="1311"/>
      <c r="B404" s="558" t="s">
        <v>870</v>
      </c>
      <c r="C404" s="254">
        <v>-9</v>
      </c>
      <c r="D404" s="1292">
        <v>44134</v>
      </c>
    </row>
    <row r="405" spans="1:5" s="244" customFormat="1" ht="12.75" x14ac:dyDescent="0.2">
      <c r="A405" s="278"/>
      <c r="B405" s="1307" t="s">
        <v>870</v>
      </c>
      <c r="C405" s="254">
        <v>-9</v>
      </c>
      <c r="D405" s="1292">
        <v>44104</v>
      </c>
      <c r="E405" s="243"/>
    </row>
    <row r="406" spans="1:5" s="244" customFormat="1" ht="12.75" x14ac:dyDescent="0.2">
      <c r="A406" s="278"/>
      <c r="B406" s="1307" t="s">
        <v>870</v>
      </c>
      <c r="C406" s="254">
        <v>-9</v>
      </c>
      <c r="D406" s="1292">
        <v>44074</v>
      </c>
      <c r="E406" s="243"/>
    </row>
    <row r="407" spans="1:5" s="244" customFormat="1" ht="12.95" customHeight="1" x14ac:dyDescent="0.2">
      <c r="A407" s="278"/>
      <c r="B407" s="1307" t="s">
        <v>870</v>
      </c>
      <c r="C407" s="254">
        <v>-9</v>
      </c>
      <c r="D407" s="1292">
        <v>44043</v>
      </c>
    </row>
    <row r="408" spans="1:5" s="244" customFormat="1" ht="12.95" customHeight="1" x14ac:dyDescent="0.2">
      <c r="A408" s="278"/>
      <c r="B408" s="1307" t="s">
        <v>870</v>
      </c>
      <c r="C408" s="254">
        <v>-9</v>
      </c>
      <c r="D408" s="1292">
        <v>44012</v>
      </c>
    </row>
    <row r="409" spans="1:5" s="244" customFormat="1" ht="12.95" customHeight="1" x14ac:dyDescent="0.2">
      <c r="A409" s="247"/>
      <c r="B409" s="1307" t="s">
        <v>870</v>
      </c>
      <c r="C409" s="254">
        <v>-9</v>
      </c>
      <c r="D409" s="1292">
        <v>43980</v>
      </c>
    </row>
    <row r="410" spans="1:5" s="244" customFormat="1" ht="12.95" customHeight="1" x14ac:dyDescent="0.2">
      <c r="A410" s="247"/>
      <c r="B410" s="1307" t="s">
        <v>870</v>
      </c>
      <c r="C410" s="254">
        <v>-9</v>
      </c>
      <c r="D410" s="1292">
        <v>43951</v>
      </c>
    </row>
    <row r="411" spans="1:5" s="244" customFormat="1" ht="12.95" customHeight="1" x14ac:dyDescent="0.2">
      <c r="A411" s="247"/>
      <c r="B411" s="1307" t="s">
        <v>870</v>
      </c>
      <c r="C411" s="254">
        <v>-9</v>
      </c>
      <c r="D411" s="1292">
        <v>43921</v>
      </c>
    </row>
    <row r="412" spans="1:5" s="244" customFormat="1" ht="12.95" customHeight="1" x14ac:dyDescent="0.2">
      <c r="A412" s="247"/>
      <c r="B412" s="1307" t="s">
        <v>870</v>
      </c>
      <c r="C412" s="254">
        <v>-9</v>
      </c>
      <c r="D412" s="1292">
        <v>43889</v>
      </c>
    </row>
    <row r="413" spans="1:5" s="244" customFormat="1" ht="12.95" customHeight="1" x14ac:dyDescent="0.2">
      <c r="A413" s="247"/>
      <c r="B413" s="1307" t="s">
        <v>870</v>
      </c>
      <c r="C413" s="254">
        <v>-9</v>
      </c>
      <c r="D413" s="1292">
        <v>43861</v>
      </c>
    </row>
    <row r="414" spans="1:5" s="244" customFormat="1" ht="12.95" customHeight="1" x14ac:dyDescent="0.2">
      <c r="A414" s="247"/>
      <c r="B414" s="1307" t="s">
        <v>870</v>
      </c>
      <c r="C414" s="254">
        <v>-9</v>
      </c>
      <c r="D414" s="1292">
        <v>43830</v>
      </c>
    </row>
    <row r="415" spans="1:5" s="244" customFormat="1" ht="12.95" customHeight="1" x14ac:dyDescent="0.2">
      <c r="A415" s="278"/>
      <c r="B415" s="1307" t="s">
        <v>870</v>
      </c>
      <c r="C415" s="254">
        <v>-9</v>
      </c>
      <c r="D415" s="1292">
        <v>43798</v>
      </c>
    </row>
    <row r="416" spans="1:5" s="244" customFormat="1" ht="12.95" customHeight="1" x14ac:dyDescent="0.2">
      <c r="A416" s="255"/>
      <c r="B416" s="1307" t="s">
        <v>870</v>
      </c>
      <c r="C416" s="254">
        <v>-9</v>
      </c>
      <c r="D416" s="1292">
        <v>43769</v>
      </c>
    </row>
    <row r="417" spans="1:5" s="244" customFormat="1" ht="12.95" customHeight="1" x14ac:dyDescent="0.2">
      <c r="A417" s="255"/>
      <c r="B417" s="1307" t="s">
        <v>870</v>
      </c>
      <c r="C417" s="254">
        <v>-9</v>
      </c>
      <c r="D417" s="1292">
        <v>43738</v>
      </c>
    </row>
    <row r="418" spans="1:5" s="244" customFormat="1" ht="12.95" customHeight="1" x14ac:dyDescent="0.2">
      <c r="A418" s="255"/>
      <c r="B418" s="1307" t="s">
        <v>870</v>
      </c>
      <c r="C418" s="254">
        <v>-9</v>
      </c>
      <c r="D418" s="1292">
        <v>43707</v>
      </c>
    </row>
    <row r="419" spans="1:5" s="244" customFormat="1" ht="12.95" customHeight="1" x14ac:dyDescent="0.2">
      <c r="A419" s="255"/>
      <c r="B419" s="1307" t="s">
        <v>870</v>
      </c>
      <c r="C419" s="254">
        <v>-9</v>
      </c>
      <c r="D419" s="1292">
        <v>43677</v>
      </c>
    </row>
    <row r="420" spans="1:5" s="244" customFormat="1" ht="12.95" customHeight="1" x14ac:dyDescent="0.2">
      <c r="A420" s="255"/>
      <c r="B420" s="1307" t="s">
        <v>870</v>
      </c>
      <c r="C420" s="254">
        <v>-9</v>
      </c>
      <c r="D420" s="1292">
        <v>43644</v>
      </c>
    </row>
    <row r="421" spans="1:5" s="244" customFormat="1" ht="12.95" customHeight="1" x14ac:dyDescent="0.2">
      <c r="A421" s="255"/>
      <c r="B421" s="1307" t="s">
        <v>870</v>
      </c>
      <c r="C421" s="254">
        <v>-9</v>
      </c>
      <c r="D421" s="1292">
        <v>43616</v>
      </c>
      <c r="E421" s="1413"/>
    </row>
    <row r="422" spans="1:5" s="244" customFormat="1" ht="8.25" customHeight="1" x14ac:dyDescent="0.2">
      <c r="A422" s="255"/>
      <c r="B422" s="1307"/>
      <c r="C422" s="254"/>
      <c r="D422" s="1292"/>
    </row>
    <row r="423" spans="1:5" s="244" customFormat="1" ht="12.95" customHeight="1" x14ac:dyDescent="0.2">
      <c r="A423" s="278" t="s">
        <v>871</v>
      </c>
      <c r="B423" s="1307"/>
      <c r="C423" s="254"/>
      <c r="D423" s="1292"/>
    </row>
    <row r="424" spans="1:5" s="244" customFormat="1" ht="12.95" customHeight="1" x14ac:dyDescent="0.2">
      <c r="A424" s="278"/>
      <c r="B424" s="558" t="s">
        <v>872</v>
      </c>
      <c r="C424" s="254">
        <v>-7</v>
      </c>
      <c r="D424" s="1292">
        <v>44377</v>
      </c>
    </row>
    <row r="425" spans="1:5" s="244" customFormat="1" ht="12.95" customHeight="1" x14ac:dyDescent="0.2">
      <c r="A425" s="278"/>
      <c r="B425" s="558" t="s">
        <v>872</v>
      </c>
      <c r="C425" s="254">
        <v>-7</v>
      </c>
      <c r="D425" s="1292">
        <v>44344</v>
      </c>
    </row>
    <row r="426" spans="1:5" s="244" customFormat="1" ht="12.95" customHeight="1" x14ac:dyDescent="0.2">
      <c r="A426" s="278"/>
      <c r="B426" s="558" t="s">
        <v>872</v>
      </c>
      <c r="C426" s="1375">
        <v>0</v>
      </c>
      <c r="D426" s="1292"/>
    </row>
    <row r="427" spans="1:5" s="244" customFormat="1" ht="12.95" customHeight="1" x14ac:dyDescent="0.2">
      <c r="A427" s="278"/>
      <c r="B427" s="558" t="s">
        <v>872</v>
      </c>
      <c r="C427" s="254">
        <v>-7</v>
      </c>
      <c r="D427" s="1292">
        <v>44286</v>
      </c>
    </row>
    <row r="428" spans="1:5" s="244" customFormat="1" ht="12.95" customHeight="1" x14ac:dyDescent="0.2">
      <c r="A428" s="278"/>
      <c r="B428" s="558" t="s">
        <v>872</v>
      </c>
      <c r="C428" s="254">
        <v>-7</v>
      </c>
      <c r="D428" s="1292">
        <v>44253</v>
      </c>
    </row>
    <row r="429" spans="1:5" s="244" customFormat="1" ht="12.95" customHeight="1" x14ac:dyDescent="0.2">
      <c r="A429" s="278"/>
      <c r="B429" s="558" t="s">
        <v>872</v>
      </c>
      <c r="C429" s="254">
        <v>-7</v>
      </c>
      <c r="D429" s="1292">
        <v>44225</v>
      </c>
    </row>
    <row r="430" spans="1:5" s="244" customFormat="1" ht="12.95" customHeight="1" x14ac:dyDescent="0.2">
      <c r="A430" s="278"/>
      <c r="B430" s="558" t="s">
        <v>872</v>
      </c>
      <c r="C430" s="254">
        <v>-7</v>
      </c>
      <c r="D430" s="1292">
        <v>44196</v>
      </c>
    </row>
    <row r="431" spans="1:5" s="244" customFormat="1" ht="12.95" customHeight="1" x14ac:dyDescent="0.2">
      <c r="A431" s="278"/>
      <c r="B431" s="1307" t="s">
        <v>873</v>
      </c>
      <c r="C431" s="254">
        <v>-5</v>
      </c>
      <c r="D431" s="1292">
        <v>44195</v>
      </c>
    </row>
    <row r="432" spans="1:5" s="244" customFormat="1" ht="12.95" customHeight="1" x14ac:dyDescent="0.2">
      <c r="A432" s="278"/>
      <c r="B432" s="558" t="s">
        <v>872</v>
      </c>
      <c r="C432" s="254">
        <v>-7</v>
      </c>
      <c r="D432" s="1292">
        <v>44530</v>
      </c>
    </row>
    <row r="433" spans="1:5" s="244" customFormat="1" ht="12.95" customHeight="1" x14ac:dyDescent="0.2">
      <c r="A433" s="278"/>
      <c r="B433" s="558" t="s">
        <v>872</v>
      </c>
      <c r="C433" s="254">
        <v>-7</v>
      </c>
      <c r="D433" s="1292">
        <v>44499</v>
      </c>
    </row>
    <row r="434" spans="1:5" s="244" customFormat="1" ht="12.95" customHeight="1" x14ac:dyDescent="0.2">
      <c r="A434" s="278"/>
      <c r="B434" s="558" t="s">
        <v>872</v>
      </c>
      <c r="C434" s="254">
        <v>-7</v>
      </c>
      <c r="D434" s="1292">
        <v>44104</v>
      </c>
      <c r="E434" s="243"/>
    </row>
    <row r="435" spans="1:5" s="244" customFormat="1" ht="12.95" customHeight="1" x14ac:dyDescent="0.2">
      <c r="A435" s="278"/>
      <c r="B435" s="558" t="s">
        <v>872</v>
      </c>
      <c r="C435" s="254">
        <v>-7</v>
      </c>
      <c r="D435" s="1292">
        <v>44074</v>
      </c>
    </row>
    <row r="436" spans="1:5" s="244" customFormat="1" ht="12.95" customHeight="1" x14ac:dyDescent="0.2">
      <c r="A436" s="278"/>
      <c r="B436" s="558" t="s">
        <v>872</v>
      </c>
      <c r="C436" s="254">
        <v>-7</v>
      </c>
      <c r="D436" s="1292">
        <v>44043</v>
      </c>
    </row>
    <row r="437" spans="1:5" s="244" customFormat="1" ht="12.95" customHeight="1" x14ac:dyDescent="0.2">
      <c r="A437" s="278"/>
      <c r="B437" s="558" t="s">
        <v>872</v>
      </c>
      <c r="C437" s="254">
        <v>-7</v>
      </c>
      <c r="D437" s="1292">
        <v>44012</v>
      </c>
    </row>
    <row r="438" spans="1:5" s="244" customFormat="1" ht="12.95" customHeight="1" x14ac:dyDescent="0.2">
      <c r="A438" s="278"/>
      <c r="B438" s="1307" t="s">
        <v>873</v>
      </c>
      <c r="C438" s="254">
        <v>-5</v>
      </c>
      <c r="D438" s="1292">
        <v>43990</v>
      </c>
    </row>
    <row r="439" spans="1:5" s="244" customFormat="1" ht="12.95" customHeight="1" x14ac:dyDescent="0.2">
      <c r="A439" s="278"/>
      <c r="B439" s="558" t="s">
        <v>872</v>
      </c>
      <c r="C439" s="254">
        <v>-7</v>
      </c>
      <c r="D439" s="1292">
        <v>43980</v>
      </c>
    </row>
    <row r="440" spans="1:5" s="244" customFormat="1" ht="12.95" customHeight="1" x14ac:dyDescent="0.2">
      <c r="A440" s="278"/>
      <c r="B440" s="558" t="s">
        <v>872</v>
      </c>
      <c r="C440" s="254">
        <v>-7</v>
      </c>
      <c r="D440" s="1292">
        <v>43951</v>
      </c>
    </row>
    <row r="441" spans="1:5" s="244" customFormat="1" ht="12.95" customHeight="1" x14ac:dyDescent="0.2">
      <c r="A441" s="278"/>
      <c r="B441" s="558" t="s">
        <v>872</v>
      </c>
      <c r="C441" s="254">
        <v>-7</v>
      </c>
      <c r="D441" s="1292">
        <v>43921</v>
      </c>
    </row>
    <row r="442" spans="1:5" s="244" customFormat="1" ht="12.95" customHeight="1" x14ac:dyDescent="0.2">
      <c r="A442" s="278"/>
      <c r="B442" s="558" t="s">
        <v>872</v>
      </c>
      <c r="C442" s="254">
        <v>-7</v>
      </c>
      <c r="D442" s="1292">
        <v>43889</v>
      </c>
    </row>
    <row r="443" spans="1:5" s="244" customFormat="1" ht="12.95" customHeight="1" x14ac:dyDescent="0.2">
      <c r="A443" s="278"/>
      <c r="B443" s="558" t="s">
        <v>872</v>
      </c>
      <c r="C443" s="254">
        <v>-7</v>
      </c>
      <c r="D443" s="1292">
        <v>43861</v>
      </c>
    </row>
    <row r="444" spans="1:5" s="244" customFormat="1" ht="12.95" customHeight="1" x14ac:dyDescent="0.2">
      <c r="A444" s="278"/>
      <c r="B444" s="1307" t="s">
        <v>873</v>
      </c>
      <c r="C444" s="277">
        <v>-5</v>
      </c>
      <c r="D444" s="1292">
        <v>43847</v>
      </c>
    </row>
    <row r="445" spans="1:5" s="244" customFormat="1" ht="12.95" customHeight="1" x14ac:dyDescent="0.2">
      <c r="A445" s="278"/>
      <c r="B445" s="558" t="s">
        <v>872</v>
      </c>
      <c r="C445" s="254">
        <v>-7</v>
      </c>
      <c r="D445" s="1292">
        <v>43830</v>
      </c>
    </row>
    <row r="446" spans="1:5" s="244" customFormat="1" ht="12.95" customHeight="1" x14ac:dyDescent="0.2">
      <c r="A446" s="278"/>
      <c r="B446" s="1307" t="s">
        <v>873</v>
      </c>
      <c r="C446" s="277">
        <v>-5</v>
      </c>
      <c r="D446" s="1292">
        <v>43825</v>
      </c>
    </row>
    <row r="447" spans="1:5" s="244" customFormat="1" ht="12.95" customHeight="1" x14ac:dyDescent="0.2">
      <c r="A447" s="278"/>
      <c r="B447" s="558" t="s">
        <v>872</v>
      </c>
      <c r="C447" s="254">
        <v>-7</v>
      </c>
      <c r="D447" s="1292">
        <v>43798</v>
      </c>
    </row>
    <row r="448" spans="1:5" s="244" customFormat="1" ht="12.95" customHeight="1" x14ac:dyDescent="0.2">
      <c r="A448" s="278"/>
      <c r="B448" s="558" t="s">
        <v>872</v>
      </c>
      <c r="C448" s="277">
        <v>-7</v>
      </c>
      <c r="D448" s="1292">
        <v>43769</v>
      </c>
    </row>
    <row r="449" spans="1:5" s="244" customFormat="1" ht="12.95" customHeight="1" x14ac:dyDescent="0.2">
      <c r="A449" s="278"/>
      <c r="B449" s="558" t="s">
        <v>872</v>
      </c>
      <c r="C449" s="277">
        <v>-7</v>
      </c>
      <c r="D449" s="1292">
        <v>43738</v>
      </c>
    </row>
    <row r="450" spans="1:5" s="244" customFormat="1" ht="12.95" customHeight="1" x14ac:dyDescent="0.2">
      <c r="A450" s="278"/>
      <c r="B450" s="558" t="s">
        <v>872</v>
      </c>
      <c r="C450" s="277">
        <v>-7</v>
      </c>
      <c r="D450" s="1292">
        <v>43707</v>
      </c>
    </row>
    <row r="451" spans="1:5" s="244" customFormat="1" ht="12.95" customHeight="1" x14ac:dyDescent="0.2">
      <c r="A451" s="278"/>
      <c r="B451" s="1307" t="s">
        <v>873</v>
      </c>
      <c r="C451" s="277">
        <v>-5</v>
      </c>
      <c r="D451" s="1292">
        <v>43690</v>
      </c>
    </row>
    <row r="452" spans="1:5" s="244" customFormat="1" ht="12.95" customHeight="1" x14ac:dyDescent="0.2">
      <c r="A452" s="278"/>
      <c r="B452" s="558" t="s">
        <v>872</v>
      </c>
      <c r="C452" s="277">
        <v>-7</v>
      </c>
      <c r="D452" s="1292">
        <v>43677</v>
      </c>
    </row>
    <row r="453" spans="1:5" s="244" customFormat="1" ht="12.95" customHeight="1" x14ac:dyDescent="0.2">
      <c r="A453" s="278"/>
      <c r="B453" s="1307" t="s">
        <v>873</v>
      </c>
      <c r="C453" s="277">
        <v>-5</v>
      </c>
      <c r="D453" s="1292">
        <v>43619</v>
      </c>
    </row>
    <row r="454" spans="1:5" s="244" customFormat="1" ht="12.95" customHeight="1" x14ac:dyDescent="0.2">
      <c r="A454" s="278"/>
      <c r="B454" s="558" t="s">
        <v>872</v>
      </c>
      <c r="C454" s="277">
        <v>-7</v>
      </c>
      <c r="D454" s="1292">
        <v>43644</v>
      </c>
    </row>
    <row r="455" spans="1:5" s="244" customFormat="1" ht="12.95" customHeight="1" x14ac:dyDescent="0.2">
      <c r="A455" s="278"/>
      <c r="B455" s="558" t="s">
        <v>872</v>
      </c>
      <c r="C455" s="277">
        <v>-7</v>
      </c>
      <c r="D455" s="1292">
        <v>43616</v>
      </c>
    </row>
    <row r="456" spans="1:5" s="244" customFormat="1" ht="12.95" customHeight="1" x14ac:dyDescent="0.2">
      <c r="A456" s="255"/>
      <c r="B456" s="1307" t="s">
        <v>874</v>
      </c>
      <c r="C456" s="254">
        <v>-1.57</v>
      </c>
      <c r="D456" s="1292">
        <v>43591</v>
      </c>
    </row>
    <row r="457" spans="1:5" s="244" customFormat="1" ht="12.95" customHeight="1" x14ac:dyDescent="0.2">
      <c r="A457" s="278"/>
      <c r="B457" s="558" t="s">
        <v>872</v>
      </c>
      <c r="C457" s="277">
        <v>-7</v>
      </c>
      <c r="D457" s="1292">
        <v>43584</v>
      </c>
    </row>
    <row r="458" spans="1:5" s="244" customFormat="1" ht="12.95" customHeight="1" thickBot="1" x14ac:dyDescent="0.25">
      <c r="A458" s="278"/>
      <c r="B458" s="558" t="s">
        <v>872</v>
      </c>
      <c r="C458" s="277">
        <v>-7</v>
      </c>
      <c r="D458" s="1292">
        <v>43553</v>
      </c>
      <c r="E458" s="1413"/>
    </row>
    <row r="459" spans="1:5" s="244" customFormat="1" ht="20.100000000000001" customHeight="1" thickTop="1" thickBot="1" x14ac:dyDescent="0.25">
      <c r="A459" s="279"/>
      <c r="B459" s="280"/>
      <c r="C459" s="281">
        <f>SUM(C133:C458)</f>
        <v>-223588.88</v>
      </c>
      <c r="D459" s="1302"/>
    </row>
    <row r="460" spans="1:5" s="244" customFormat="1" ht="20.100000000000001" customHeight="1" thickTop="1" thickBot="1" x14ac:dyDescent="0.25">
      <c r="A460" s="282"/>
      <c r="B460" s="1442" t="s">
        <v>875</v>
      </c>
      <c r="C460" s="1441">
        <f>C129+C459</f>
        <v>20565</v>
      </c>
      <c r="D460" s="243"/>
      <c r="E460" s="243"/>
    </row>
    <row r="461" spans="1:5" ht="15.75" thickTop="1" x14ac:dyDescent="0.25">
      <c r="A461" s="282"/>
      <c r="B461" s="283"/>
      <c r="C461" s="284"/>
      <c r="D461" s="243"/>
    </row>
    <row r="462" spans="1:5" x14ac:dyDescent="0.25">
      <c r="A462" s="282"/>
      <c r="B462" s="286"/>
      <c r="C462" s="260"/>
      <c r="D462" s="243"/>
    </row>
  </sheetData>
  <sortState xmlns:xlrd2="http://schemas.microsoft.com/office/spreadsheetml/2017/richdata2" ref="A215:G255">
    <sortCondition descending="1" ref="D215:D255"/>
  </sortState>
  <mergeCells count="2">
    <mergeCell ref="A1:B1"/>
    <mergeCell ref="A131:B13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8443E-B932-4E81-8057-196D31589282}">
  <dimension ref="A1:AF466"/>
  <sheetViews>
    <sheetView topLeftCell="E1" zoomScaleNormal="100" workbookViewId="0">
      <pane ySplit="1" topLeftCell="A434" activePane="bottomLeft" state="frozen"/>
      <selection pane="bottomLeft" activeCell="B23" sqref="B23"/>
    </sheetView>
  </sheetViews>
  <sheetFormatPr defaultColWidth="8.85546875" defaultRowHeight="15" x14ac:dyDescent="0.25"/>
  <cols>
    <col min="1" max="1" width="10.28515625" style="1" customWidth="1"/>
    <col min="2" max="2" width="72.42578125" style="1" customWidth="1"/>
    <col min="3" max="3" width="12.7109375" style="7" customWidth="1"/>
    <col min="4" max="4" width="12.7109375" style="332" customWidth="1"/>
    <col min="5" max="5" width="12.7109375" style="285" customWidth="1"/>
    <col min="6" max="17" width="12.7109375" customWidth="1"/>
    <col min="18" max="18" width="12.7109375" style="333" customWidth="1"/>
    <col min="19" max="21" width="12.7109375" customWidth="1"/>
    <col min="22" max="29" width="12.7109375" style="1248" customWidth="1"/>
    <col min="30" max="30" width="12.7109375" style="532" customWidth="1"/>
    <col min="31" max="31" width="13.7109375" customWidth="1"/>
  </cols>
  <sheetData>
    <row r="1" spans="1:30" s="5" customFormat="1" ht="16.5" thickTop="1" thickBot="1" x14ac:dyDescent="0.3">
      <c r="A1" s="1333"/>
      <c r="B1" s="246"/>
      <c r="C1" s="287">
        <v>43525</v>
      </c>
      <c r="D1" s="288">
        <v>43556</v>
      </c>
      <c r="E1" s="288">
        <v>43586</v>
      </c>
      <c r="F1" s="288">
        <v>43617</v>
      </c>
      <c r="G1" s="288">
        <v>43647</v>
      </c>
      <c r="H1" s="288">
        <v>43678</v>
      </c>
      <c r="I1" s="288">
        <v>43709</v>
      </c>
      <c r="J1" s="288">
        <v>43739</v>
      </c>
      <c r="K1" s="288">
        <v>43770</v>
      </c>
      <c r="L1" s="288">
        <v>43800</v>
      </c>
      <c r="M1" s="289">
        <v>43831</v>
      </c>
      <c r="N1" s="289">
        <v>43862</v>
      </c>
      <c r="O1" s="289">
        <v>43891</v>
      </c>
      <c r="P1" s="289">
        <v>43922</v>
      </c>
      <c r="Q1" s="289">
        <v>43952</v>
      </c>
      <c r="R1" s="289">
        <v>43983</v>
      </c>
      <c r="S1" s="289">
        <v>44013</v>
      </c>
      <c r="T1" s="289">
        <v>44044</v>
      </c>
      <c r="U1" s="289">
        <v>44075</v>
      </c>
      <c r="V1" s="289">
        <v>44105</v>
      </c>
      <c r="W1" s="289">
        <v>44136</v>
      </c>
      <c r="X1" s="289">
        <v>44166</v>
      </c>
      <c r="Y1" s="289">
        <v>44197</v>
      </c>
      <c r="Z1" s="289">
        <v>44228</v>
      </c>
      <c r="AA1" s="289">
        <v>44256</v>
      </c>
      <c r="AB1" s="289">
        <v>44287</v>
      </c>
      <c r="AC1" s="289">
        <v>44317</v>
      </c>
      <c r="AD1" s="571">
        <v>44348</v>
      </c>
    </row>
    <row r="2" spans="1:30" s="244" customFormat="1" ht="17.25" thickTop="1" thickBot="1" x14ac:dyDescent="0.25">
      <c r="A2" s="1494" t="s">
        <v>796</v>
      </c>
      <c r="B2" s="1580"/>
      <c r="C2" s="249"/>
      <c r="D2" s="290"/>
      <c r="E2" s="291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1346"/>
      <c r="S2" s="294"/>
      <c r="T2" s="294"/>
      <c r="U2" s="294"/>
      <c r="V2" s="292"/>
      <c r="W2" s="292"/>
      <c r="X2" s="292"/>
      <c r="Y2" s="292"/>
      <c r="Z2" s="292"/>
      <c r="AA2" s="292"/>
      <c r="AB2" s="292"/>
      <c r="AC2" s="292"/>
      <c r="AD2" s="1347"/>
    </row>
    <row r="3" spans="1:30" s="244" customFormat="1" ht="8.25" customHeight="1" thickTop="1" x14ac:dyDescent="0.2">
      <c r="A3" s="295"/>
      <c r="B3" s="1307"/>
      <c r="C3" s="249"/>
      <c r="D3" s="290"/>
      <c r="E3" s="291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1348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1347"/>
    </row>
    <row r="4" spans="1:30" s="244" customFormat="1" ht="12.75" x14ac:dyDescent="0.2">
      <c r="A4" s="1335" t="s">
        <v>1309</v>
      </c>
      <c r="B4" s="1307"/>
      <c r="C4" s="249"/>
      <c r="D4" s="290"/>
      <c r="E4" s="291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1348"/>
      <c r="S4" s="292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572"/>
    </row>
    <row r="5" spans="1:30" s="244" customFormat="1" ht="8.25" customHeight="1" x14ac:dyDescent="0.2">
      <c r="A5" s="247"/>
      <c r="B5" s="1307"/>
      <c r="C5" s="252"/>
      <c r="D5" s="299"/>
      <c r="E5" s="291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1348"/>
      <c r="S5" s="292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572"/>
    </row>
    <row r="6" spans="1:30" s="569" customFormat="1" ht="12.75" x14ac:dyDescent="0.2">
      <c r="A6" s="1312" t="s">
        <v>1314</v>
      </c>
      <c r="B6" s="1345"/>
      <c r="C6" s="562"/>
      <c r="D6" s="563"/>
      <c r="E6" s="564"/>
      <c r="F6" s="563"/>
      <c r="G6" s="563"/>
      <c r="H6" s="563"/>
      <c r="I6" s="563"/>
      <c r="J6" s="563"/>
      <c r="K6" s="1331"/>
      <c r="L6" s="1331"/>
      <c r="M6" s="1331"/>
      <c r="N6" s="1331"/>
      <c r="O6" s="1331"/>
      <c r="P6" s="1331"/>
      <c r="Q6" s="1331"/>
      <c r="R6" s="1350"/>
      <c r="S6" s="1351"/>
      <c r="T6" s="1288"/>
      <c r="U6" s="1288"/>
      <c r="V6" s="1288"/>
      <c r="W6" s="1288"/>
      <c r="X6" s="1288"/>
      <c r="Y6" s="1288"/>
      <c r="Z6" s="1288"/>
      <c r="AA6" s="1288"/>
      <c r="AB6" s="1288"/>
      <c r="AC6" s="1288"/>
      <c r="AD6" s="575">
        <v>2271.41</v>
      </c>
    </row>
    <row r="7" spans="1:30" s="244" customFormat="1" ht="8.25" customHeight="1" x14ac:dyDescent="0.2">
      <c r="A7" s="251"/>
      <c r="B7" s="1307"/>
      <c r="C7" s="252"/>
      <c r="D7" s="299"/>
      <c r="E7" s="291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1348"/>
      <c r="S7" s="292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572"/>
    </row>
    <row r="8" spans="1:30" s="244" customFormat="1" ht="12.75" x14ac:dyDescent="0.2">
      <c r="A8" s="1335" t="s">
        <v>1310</v>
      </c>
      <c r="B8" s="1307"/>
      <c r="C8" s="252"/>
      <c r="D8" s="299"/>
      <c r="E8" s="291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1349"/>
      <c r="S8" s="292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572"/>
    </row>
    <row r="9" spans="1:30" s="244" customFormat="1" ht="8.25" customHeight="1" x14ac:dyDescent="0.2">
      <c r="A9" s="247"/>
      <c r="B9" s="1307"/>
      <c r="C9" s="252"/>
      <c r="D9" s="299"/>
      <c r="E9" s="291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1348"/>
      <c r="S9" s="292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572"/>
    </row>
    <row r="10" spans="1:30" s="569" customFormat="1" ht="12.75" x14ac:dyDescent="0.2">
      <c r="A10" s="1312" t="s">
        <v>1315</v>
      </c>
      <c r="B10" s="1345"/>
      <c r="C10" s="562"/>
      <c r="D10" s="563"/>
      <c r="E10" s="564"/>
      <c r="F10" s="563"/>
      <c r="G10" s="563"/>
      <c r="H10" s="563"/>
      <c r="I10" s="563"/>
      <c r="J10" s="563"/>
      <c r="K10" s="1331"/>
      <c r="L10" s="1331"/>
      <c r="M10" s="1331"/>
      <c r="N10" s="1331"/>
      <c r="O10" s="1331"/>
      <c r="P10" s="1331"/>
      <c r="Q10" s="1331"/>
      <c r="R10" s="1350"/>
      <c r="S10" s="1351"/>
      <c r="T10" s="1288"/>
      <c r="U10" s="1288"/>
      <c r="V10" s="1288"/>
      <c r="W10" s="1288"/>
      <c r="X10" s="1288"/>
      <c r="Y10" s="1288"/>
      <c r="Z10" s="1288"/>
      <c r="AA10" s="1288"/>
      <c r="AB10" s="1288"/>
      <c r="AC10" s="1288"/>
      <c r="AD10" s="575">
        <v>10741.9</v>
      </c>
    </row>
    <row r="11" spans="1:30" s="569" customFormat="1" ht="8.25" customHeight="1" x14ac:dyDescent="0.2">
      <c r="A11" s="1334"/>
      <c r="B11" s="1345"/>
      <c r="C11" s="562"/>
      <c r="D11" s="563"/>
      <c r="E11" s="564"/>
      <c r="F11" s="563"/>
      <c r="G11" s="563"/>
      <c r="H11" s="563"/>
      <c r="I11" s="563"/>
      <c r="J11" s="563"/>
      <c r="K11" s="1331"/>
      <c r="L11" s="1331"/>
      <c r="M11" s="1331"/>
      <c r="N11" s="1331"/>
      <c r="O11" s="1331"/>
      <c r="P11" s="1331"/>
      <c r="Q11" s="1331"/>
      <c r="R11" s="1350"/>
      <c r="S11" s="1351"/>
      <c r="T11" s="1288"/>
      <c r="U11" s="1288"/>
      <c r="V11" s="1288"/>
      <c r="W11" s="1288"/>
      <c r="X11" s="1288"/>
      <c r="Y11" s="1288"/>
      <c r="Z11" s="1288"/>
      <c r="AA11" s="1288"/>
      <c r="AB11" s="1288"/>
      <c r="AC11" s="1288"/>
      <c r="AD11" s="575"/>
    </row>
    <row r="12" spans="1:30" s="569" customFormat="1" ht="12.75" x14ac:dyDescent="0.2">
      <c r="A12" s="1312" t="s">
        <v>1308</v>
      </c>
      <c r="B12" s="1290"/>
      <c r="C12" s="1338"/>
      <c r="D12" s="1339"/>
      <c r="E12" s="563"/>
      <c r="F12" s="563"/>
      <c r="G12" s="563"/>
      <c r="H12" s="563"/>
      <c r="I12" s="563"/>
      <c r="J12" s="563"/>
      <c r="K12" s="563"/>
      <c r="L12" s="563"/>
      <c r="M12" s="563"/>
      <c r="N12" s="563"/>
      <c r="O12" s="563"/>
      <c r="P12" s="563"/>
      <c r="Q12" s="563"/>
      <c r="R12" s="1350"/>
      <c r="S12" s="1352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1353"/>
    </row>
    <row r="13" spans="1:30" s="569" customFormat="1" ht="8.25" customHeight="1" x14ac:dyDescent="0.2">
      <c r="A13" s="1334"/>
      <c r="B13" s="1345"/>
      <c r="C13" s="562"/>
      <c r="D13" s="563"/>
      <c r="E13" s="564"/>
      <c r="F13" s="563"/>
      <c r="G13" s="563"/>
      <c r="H13" s="563"/>
      <c r="I13" s="563"/>
      <c r="J13" s="563"/>
      <c r="K13" s="1331"/>
      <c r="L13" s="1331"/>
      <c r="M13" s="1331"/>
      <c r="N13" s="1331"/>
      <c r="O13" s="1331"/>
      <c r="P13" s="1331"/>
      <c r="Q13" s="1331"/>
      <c r="R13" s="1350"/>
      <c r="S13" s="1351"/>
      <c r="T13" s="1288"/>
      <c r="U13" s="1288"/>
      <c r="V13" s="1288"/>
      <c r="W13" s="1288"/>
      <c r="X13" s="1288"/>
      <c r="Y13" s="1288"/>
      <c r="Z13" s="1288"/>
      <c r="AA13" s="1288"/>
      <c r="AB13" s="1288"/>
      <c r="AC13" s="1288"/>
      <c r="AD13" s="575"/>
    </row>
    <row r="14" spans="1:30" s="569" customFormat="1" ht="12.95" customHeight="1" x14ac:dyDescent="0.2">
      <c r="A14" s="579"/>
      <c r="B14" s="1315" t="s">
        <v>800</v>
      </c>
      <c r="C14" s="562"/>
      <c r="D14" s="564"/>
      <c r="E14" s="1344">
        <v>0.85</v>
      </c>
      <c r="F14" s="1339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1350"/>
      <c r="S14" s="563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1353"/>
    </row>
    <row r="15" spans="1:30" s="569" customFormat="1" ht="12.95" customHeight="1" x14ac:dyDescent="0.2">
      <c r="A15" s="579"/>
      <c r="B15" s="561" t="s">
        <v>800</v>
      </c>
      <c r="C15" s="562"/>
      <c r="D15" s="564"/>
      <c r="E15" s="1344">
        <v>0.72</v>
      </c>
      <c r="F15" s="1339"/>
      <c r="G15" s="563"/>
      <c r="H15" s="563"/>
      <c r="I15" s="563"/>
      <c r="J15" s="563"/>
      <c r="K15" s="563"/>
      <c r="L15" s="563"/>
      <c r="M15" s="563"/>
      <c r="N15" s="563"/>
      <c r="O15" s="563"/>
      <c r="P15" s="563"/>
      <c r="Q15" s="563"/>
      <c r="R15" s="1350"/>
      <c r="S15" s="563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1353"/>
    </row>
    <row r="16" spans="1:30" s="569" customFormat="1" ht="12.95" customHeight="1" x14ac:dyDescent="0.2">
      <c r="A16" s="579"/>
      <c r="B16" s="561" t="s">
        <v>798</v>
      </c>
      <c r="C16" s="562"/>
      <c r="D16" s="564"/>
      <c r="E16" s="1344">
        <v>3000</v>
      </c>
      <c r="F16" s="1339"/>
      <c r="G16" s="563"/>
      <c r="H16" s="563"/>
      <c r="I16" s="563"/>
      <c r="J16" s="563"/>
      <c r="K16" s="563"/>
      <c r="L16" s="563"/>
      <c r="M16" s="563"/>
      <c r="N16" s="563"/>
      <c r="O16" s="563"/>
      <c r="P16" s="563"/>
      <c r="Q16" s="563"/>
      <c r="R16" s="1350"/>
      <c r="S16" s="563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1353"/>
    </row>
    <row r="17" spans="1:30" s="569" customFormat="1" ht="12.95" customHeight="1" x14ac:dyDescent="0.2">
      <c r="A17" s="579"/>
      <c r="B17" s="561" t="s">
        <v>798</v>
      </c>
      <c r="C17" s="562"/>
      <c r="D17" s="564"/>
      <c r="E17" s="1344">
        <v>850</v>
      </c>
      <c r="F17" s="1339"/>
      <c r="G17" s="563"/>
      <c r="H17" s="563"/>
      <c r="I17" s="563"/>
      <c r="J17" s="563"/>
      <c r="K17" s="563"/>
      <c r="L17" s="563"/>
      <c r="M17" s="563"/>
      <c r="N17" s="563"/>
      <c r="O17" s="563"/>
      <c r="P17" s="563"/>
      <c r="Q17" s="563"/>
      <c r="R17" s="1350"/>
      <c r="S17" s="563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1353"/>
    </row>
    <row r="18" spans="1:30" s="569" customFormat="1" ht="12.95" customHeight="1" x14ac:dyDescent="0.2">
      <c r="A18" s="579"/>
      <c r="B18" s="561" t="s">
        <v>799</v>
      </c>
      <c r="C18" s="562"/>
      <c r="D18" s="564"/>
      <c r="E18" s="1344">
        <v>400</v>
      </c>
      <c r="F18" s="1339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1350"/>
      <c r="S18" s="563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1353"/>
    </row>
    <row r="19" spans="1:30" s="569" customFormat="1" ht="12.95" customHeight="1" x14ac:dyDescent="0.2">
      <c r="A19" s="579"/>
      <c r="B19" s="561" t="s">
        <v>798</v>
      </c>
      <c r="C19" s="562"/>
      <c r="D19" s="564"/>
      <c r="E19" s="1344">
        <v>900</v>
      </c>
      <c r="F19" s="1339"/>
      <c r="G19" s="563"/>
      <c r="H19" s="563"/>
      <c r="I19" s="563"/>
      <c r="J19" s="563"/>
      <c r="K19" s="563"/>
      <c r="L19" s="563"/>
      <c r="M19" s="563"/>
      <c r="N19" s="563"/>
      <c r="O19" s="563"/>
      <c r="P19" s="563"/>
      <c r="Q19" s="563"/>
      <c r="R19" s="1350"/>
      <c r="S19" s="563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1353"/>
    </row>
    <row r="20" spans="1:30" s="569" customFormat="1" ht="12.95" customHeight="1" x14ac:dyDescent="0.2">
      <c r="A20" s="579"/>
      <c r="B20" s="561" t="s">
        <v>799</v>
      </c>
      <c r="C20" s="562"/>
      <c r="D20" s="564"/>
      <c r="E20" s="563"/>
      <c r="F20" s="1344">
        <v>3200</v>
      </c>
      <c r="G20" s="1339"/>
      <c r="H20" s="563"/>
      <c r="I20" s="563"/>
      <c r="J20" s="563"/>
      <c r="K20" s="563"/>
      <c r="L20" s="563"/>
      <c r="M20" s="563"/>
      <c r="N20" s="563"/>
      <c r="O20" s="563"/>
      <c r="P20" s="563"/>
      <c r="Q20" s="563"/>
      <c r="R20" s="1350"/>
      <c r="S20" s="563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1353"/>
    </row>
    <row r="21" spans="1:30" s="569" customFormat="1" ht="12.95" customHeight="1" x14ac:dyDescent="0.2">
      <c r="A21" s="579"/>
      <c r="B21" s="561" t="s">
        <v>798</v>
      </c>
      <c r="C21" s="562"/>
      <c r="D21" s="564"/>
      <c r="E21" s="563"/>
      <c r="F21" s="1344">
        <v>1500</v>
      </c>
      <c r="G21" s="1339"/>
      <c r="H21" s="563"/>
      <c r="I21" s="563"/>
      <c r="J21" s="563"/>
      <c r="K21" s="563"/>
      <c r="L21" s="563"/>
      <c r="M21" s="563"/>
      <c r="N21" s="563"/>
      <c r="O21" s="563"/>
      <c r="P21" s="563"/>
      <c r="Q21" s="563"/>
      <c r="R21" s="1350"/>
      <c r="S21" s="563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1353"/>
    </row>
    <row r="22" spans="1:30" s="569" customFormat="1" ht="12.95" customHeight="1" x14ac:dyDescent="0.2">
      <c r="A22" s="579"/>
      <c r="B22" s="561" t="s">
        <v>799</v>
      </c>
      <c r="C22" s="562"/>
      <c r="D22" s="564"/>
      <c r="E22" s="563"/>
      <c r="F22" s="563"/>
      <c r="G22" s="1344">
        <v>1800</v>
      </c>
      <c r="H22" s="1339"/>
      <c r="I22" s="563"/>
      <c r="J22" s="563"/>
      <c r="K22" s="563"/>
      <c r="L22" s="563"/>
      <c r="M22" s="563"/>
      <c r="N22" s="563"/>
      <c r="O22" s="563"/>
      <c r="P22" s="563"/>
      <c r="Q22" s="563"/>
      <c r="R22" s="1350"/>
      <c r="S22" s="563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1353"/>
    </row>
    <row r="23" spans="1:30" s="569" customFormat="1" ht="12.95" customHeight="1" x14ac:dyDescent="0.2">
      <c r="A23" s="579"/>
      <c r="B23" s="561" t="s">
        <v>798</v>
      </c>
      <c r="C23" s="562"/>
      <c r="D23" s="564"/>
      <c r="E23" s="563"/>
      <c r="F23" s="563"/>
      <c r="G23" s="1344">
        <v>2000</v>
      </c>
      <c r="H23" s="1339"/>
      <c r="I23" s="563"/>
      <c r="J23" s="563"/>
      <c r="K23" s="563"/>
      <c r="L23" s="563"/>
      <c r="M23" s="563"/>
      <c r="N23" s="563"/>
      <c r="O23" s="563"/>
      <c r="P23" s="563"/>
      <c r="Q23" s="563"/>
      <c r="R23" s="1350"/>
      <c r="S23" s="563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1353"/>
    </row>
    <row r="24" spans="1:30" s="569" customFormat="1" ht="12.95" customHeight="1" x14ac:dyDescent="0.2">
      <c r="A24" s="579"/>
      <c r="B24" s="561" t="s">
        <v>798</v>
      </c>
      <c r="C24" s="562"/>
      <c r="D24" s="564"/>
      <c r="E24" s="563"/>
      <c r="F24" s="563"/>
      <c r="G24" s="1344">
        <v>1100</v>
      </c>
      <c r="H24" s="1339"/>
      <c r="I24" s="563"/>
      <c r="J24" s="563"/>
      <c r="K24" s="563"/>
      <c r="L24" s="563"/>
      <c r="M24" s="563"/>
      <c r="N24" s="563"/>
      <c r="O24" s="563"/>
      <c r="P24" s="563"/>
      <c r="Q24" s="563"/>
      <c r="R24" s="1350"/>
      <c r="S24" s="563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1353"/>
    </row>
    <row r="25" spans="1:30" s="569" customFormat="1" ht="12.95" customHeight="1" x14ac:dyDescent="0.2">
      <c r="A25" s="579"/>
      <c r="B25" s="561" t="s">
        <v>798</v>
      </c>
      <c r="C25" s="562"/>
      <c r="D25" s="564"/>
      <c r="E25" s="563"/>
      <c r="F25" s="563"/>
      <c r="G25" s="1344">
        <v>2500</v>
      </c>
      <c r="H25" s="1339"/>
      <c r="I25" s="563"/>
      <c r="J25" s="563"/>
      <c r="K25" s="563"/>
      <c r="L25" s="563"/>
      <c r="M25" s="563"/>
      <c r="N25" s="563"/>
      <c r="O25" s="563"/>
      <c r="P25" s="563"/>
      <c r="Q25" s="563"/>
      <c r="R25" s="1350"/>
      <c r="S25" s="563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1353"/>
    </row>
    <row r="26" spans="1:30" s="569" customFormat="1" ht="12.95" customHeight="1" x14ac:dyDescent="0.2">
      <c r="A26" s="579"/>
      <c r="B26" s="561" t="s">
        <v>798</v>
      </c>
      <c r="C26" s="562"/>
      <c r="D26" s="564"/>
      <c r="E26" s="563"/>
      <c r="F26" s="563"/>
      <c r="G26" s="1344">
        <v>1700</v>
      </c>
      <c r="H26" s="1339"/>
      <c r="I26" s="563"/>
      <c r="J26" s="563"/>
      <c r="K26" s="563"/>
      <c r="L26" s="563"/>
      <c r="M26" s="563"/>
      <c r="N26" s="563"/>
      <c r="O26" s="563"/>
      <c r="P26" s="563"/>
      <c r="Q26" s="563"/>
      <c r="R26" s="1350"/>
      <c r="S26" s="563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1353"/>
    </row>
    <row r="27" spans="1:30" s="569" customFormat="1" ht="12.95" customHeight="1" x14ac:dyDescent="0.2">
      <c r="A27" s="579"/>
      <c r="B27" s="561" t="s">
        <v>798</v>
      </c>
      <c r="C27" s="562"/>
      <c r="D27" s="564"/>
      <c r="E27" s="563"/>
      <c r="F27" s="563"/>
      <c r="G27" s="1344">
        <v>700</v>
      </c>
      <c r="H27" s="1339"/>
      <c r="I27" s="563"/>
      <c r="J27" s="563"/>
      <c r="K27" s="563"/>
      <c r="L27" s="563"/>
      <c r="M27" s="563"/>
      <c r="N27" s="563"/>
      <c r="O27" s="563"/>
      <c r="P27" s="563"/>
      <c r="Q27" s="563"/>
      <c r="R27" s="1350"/>
      <c r="S27" s="563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1353"/>
    </row>
    <row r="28" spans="1:30" s="569" customFormat="1" ht="12.95" customHeight="1" x14ac:dyDescent="0.2">
      <c r="A28" s="579"/>
      <c r="B28" s="561" t="s">
        <v>798</v>
      </c>
      <c r="C28" s="562"/>
      <c r="D28" s="564"/>
      <c r="E28" s="563"/>
      <c r="F28" s="563"/>
      <c r="G28" s="563"/>
      <c r="H28" s="1344">
        <v>1700</v>
      </c>
      <c r="I28" s="1339"/>
      <c r="J28" s="563"/>
      <c r="K28" s="563"/>
      <c r="L28" s="563"/>
      <c r="M28" s="563"/>
      <c r="N28" s="563"/>
      <c r="O28" s="563"/>
      <c r="P28" s="563"/>
      <c r="Q28" s="563"/>
      <c r="R28" s="1350"/>
      <c r="S28" s="563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1353"/>
    </row>
    <row r="29" spans="1:30" s="569" customFormat="1" ht="12.95" customHeight="1" x14ac:dyDescent="0.2">
      <c r="A29" s="579"/>
      <c r="B29" s="561" t="s">
        <v>798</v>
      </c>
      <c r="C29" s="562"/>
      <c r="D29" s="564"/>
      <c r="E29" s="563"/>
      <c r="F29" s="563"/>
      <c r="G29" s="563"/>
      <c r="H29" s="1344">
        <v>6000</v>
      </c>
      <c r="I29" s="1339"/>
      <c r="J29" s="563"/>
      <c r="K29" s="563"/>
      <c r="L29" s="563"/>
      <c r="M29" s="563"/>
      <c r="N29" s="563"/>
      <c r="O29" s="563"/>
      <c r="P29" s="563"/>
      <c r="Q29" s="563"/>
      <c r="R29" s="1350"/>
      <c r="S29" s="563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1353"/>
    </row>
    <row r="30" spans="1:30" s="569" customFormat="1" ht="12.95" customHeight="1" x14ac:dyDescent="0.2">
      <c r="A30" s="579"/>
      <c r="B30" s="561" t="s">
        <v>798</v>
      </c>
      <c r="C30" s="562"/>
      <c r="D30" s="564"/>
      <c r="E30" s="563"/>
      <c r="F30" s="563"/>
      <c r="G30" s="563"/>
      <c r="H30" s="1344">
        <v>2500</v>
      </c>
      <c r="I30" s="1339"/>
      <c r="J30" s="563"/>
      <c r="K30" s="563"/>
      <c r="L30" s="563"/>
      <c r="M30" s="563"/>
      <c r="N30" s="563"/>
      <c r="O30" s="563"/>
      <c r="P30" s="563"/>
      <c r="Q30" s="563"/>
      <c r="R30" s="1350"/>
      <c r="S30" s="563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1353"/>
    </row>
    <row r="31" spans="1:30" s="569" customFormat="1" ht="12.95" customHeight="1" x14ac:dyDescent="0.2">
      <c r="A31" s="579"/>
      <c r="B31" s="561" t="s">
        <v>798</v>
      </c>
      <c r="C31" s="562"/>
      <c r="D31" s="564"/>
      <c r="E31" s="563"/>
      <c r="F31" s="563"/>
      <c r="G31" s="563"/>
      <c r="H31" s="1344">
        <v>1000</v>
      </c>
      <c r="I31" s="1339"/>
      <c r="J31" s="563"/>
      <c r="K31" s="563"/>
      <c r="L31" s="563"/>
      <c r="M31" s="563"/>
      <c r="N31" s="563"/>
      <c r="O31" s="563"/>
      <c r="P31" s="563"/>
      <c r="Q31" s="563"/>
      <c r="R31" s="1350"/>
      <c r="S31" s="563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1353"/>
    </row>
    <row r="32" spans="1:30" s="569" customFormat="1" ht="12.95" customHeight="1" x14ac:dyDescent="0.2">
      <c r="A32" s="579"/>
      <c r="B32" s="561" t="s">
        <v>798</v>
      </c>
      <c r="C32" s="562"/>
      <c r="D32" s="564"/>
      <c r="E32" s="563"/>
      <c r="F32" s="563"/>
      <c r="G32" s="563"/>
      <c r="H32" s="1344">
        <v>1000</v>
      </c>
      <c r="I32" s="1339"/>
      <c r="J32" s="563"/>
      <c r="K32" s="563"/>
      <c r="L32" s="563"/>
      <c r="M32" s="563"/>
      <c r="N32" s="563"/>
      <c r="O32" s="563"/>
      <c r="P32" s="563"/>
      <c r="Q32" s="563"/>
      <c r="R32" s="1350"/>
      <c r="S32" s="563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1353"/>
    </row>
    <row r="33" spans="1:30" s="569" customFormat="1" ht="12.95" customHeight="1" x14ac:dyDescent="0.2">
      <c r="A33" s="579"/>
      <c r="B33" s="561" t="s">
        <v>798</v>
      </c>
      <c r="C33" s="562"/>
      <c r="D33" s="564"/>
      <c r="E33" s="563"/>
      <c r="F33" s="563"/>
      <c r="G33" s="563"/>
      <c r="H33" s="1344">
        <v>2500</v>
      </c>
      <c r="I33" s="1339"/>
      <c r="J33" s="563"/>
      <c r="K33" s="563"/>
      <c r="L33" s="563"/>
      <c r="M33" s="563"/>
      <c r="N33" s="563"/>
      <c r="O33" s="563"/>
      <c r="P33" s="563"/>
      <c r="Q33" s="563"/>
      <c r="R33" s="1350"/>
      <c r="S33" s="563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1353"/>
    </row>
    <row r="34" spans="1:30" s="569" customFormat="1" ht="12.95" customHeight="1" x14ac:dyDescent="0.2">
      <c r="A34" s="579"/>
      <c r="B34" s="561" t="s">
        <v>798</v>
      </c>
      <c r="C34" s="562"/>
      <c r="D34" s="564"/>
      <c r="E34" s="563"/>
      <c r="F34" s="563"/>
      <c r="G34" s="563"/>
      <c r="H34" s="1344">
        <v>882</v>
      </c>
      <c r="I34" s="1339"/>
      <c r="J34" s="563"/>
      <c r="K34" s="563"/>
      <c r="L34" s="563"/>
      <c r="M34" s="563"/>
      <c r="N34" s="563"/>
      <c r="O34" s="563"/>
      <c r="P34" s="563"/>
      <c r="Q34" s="563"/>
      <c r="R34" s="1350"/>
      <c r="S34" s="563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1353"/>
    </row>
    <row r="35" spans="1:30" s="569" customFormat="1" ht="12.95" customHeight="1" x14ac:dyDescent="0.2">
      <c r="A35" s="579"/>
      <c r="B35" s="561" t="s">
        <v>798</v>
      </c>
      <c r="C35" s="562"/>
      <c r="D35" s="564"/>
      <c r="E35" s="563"/>
      <c r="F35" s="563"/>
      <c r="G35" s="563"/>
      <c r="H35" s="563"/>
      <c r="I35" s="1344">
        <v>1100</v>
      </c>
      <c r="J35" s="1339"/>
      <c r="K35" s="563"/>
      <c r="L35" s="563"/>
      <c r="M35" s="563"/>
      <c r="N35" s="563"/>
      <c r="O35" s="563"/>
      <c r="P35" s="563"/>
      <c r="Q35" s="563"/>
      <c r="R35" s="1350"/>
      <c r="S35" s="563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1353"/>
    </row>
    <row r="36" spans="1:30" s="569" customFormat="1" ht="12.95" customHeight="1" x14ac:dyDescent="0.2">
      <c r="A36" s="579"/>
      <c r="B36" s="561" t="s">
        <v>798</v>
      </c>
      <c r="C36" s="562"/>
      <c r="D36" s="564"/>
      <c r="E36" s="563"/>
      <c r="F36" s="563"/>
      <c r="G36" s="563"/>
      <c r="H36" s="563"/>
      <c r="I36" s="1344">
        <v>1500</v>
      </c>
      <c r="J36" s="1339"/>
      <c r="K36" s="563"/>
      <c r="L36" s="563"/>
      <c r="M36" s="563"/>
      <c r="N36" s="563"/>
      <c r="O36" s="563"/>
      <c r="P36" s="563"/>
      <c r="Q36" s="563"/>
      <c r="R36" s="1350"/>
      <c r="S36" s="563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1353"/>
    </row>
    <row r="37" spans="1:30" s="569" customFormat="1" ht="12.95" customHeight="1" x14ac:dyDescent="0.2">
      <c r="A37" s="579"/>
      <c r="B37" s="561" t="s">
        <v>798</v>
      </c>
      <c r="C37" s="562"/>
      <c r="D37" s="564"/>
      <c r="E37" s="563"/>
      <c r="F37" s="563"/>
      <c r="G37" s="563"/>
      <c r="H37" s="563"/>
      <c r="I37" s="1344">
        <v>1000</v>
      </c>
      <c r="J37" s="1339"/>
      <c r="K37" s="563"/>
      <c r="L37" s="563"/>
      <c r="M37" s="563"/>
      <c r="N37" s="563"/>
      <c r="O37" s="563"/>
      <c r="P37" s="563"/>
      <c r="Q37" s="563"/>
      <c r="R37" s="1350"/>
      <c r="S37" s="563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1353"/>
    </row>
    <row r="38" spans="1:30" s="569" customFormat="1" ht="12.95" customHeight="1" x14ac:dyDescent="0.2">
      <c r="A38" s="579"/>
      <c r="B38" s="561" t="s">
        <v>798</v>
      </c>
      <c r="C38" s="562"/>
      <c r="D38" s="564"/>
      <c r="E38" s="563"/>
      <c r="F38" s="563"/>
      <c r="G38" s="563"/>
      <c r="H38" s="563"/>
      <c r="I38" s="1344">
        <v>1000</v>
      </c>
      <c r="J38" s="1339"/>
      <c r="K38" s="563"/>
      <c r="L38" s="563"/>
      <c r="M38" s="563"/>
      <c r="N38" s="563"/>
      <c r="O38" s="563"/>
      <c r="P38" s="563"/>
      <c r="Q38" s="563"/>
      <c r="R38" s="1350"/>
      <c r="S38" s="563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1353"/>
    </row>
    <row r="39" spans="1:30" s="569" customFormat="1" ht="12.95" customHeight="1" x14ac:dyDescent="0.2">
      <c r="A39" s="579"/>
      <c r="B39" s="561" t="s">
        <v>798</v>
      </c>
      <c r="C39" s="562"/>
      <c r="D39" s="564"/>
      <c r="E39" s="563"/>
      <c r="F39" s="563"/>
      <c r="G39" s="563"/>
      <c r="H39" s="563"/>
      <c r="I39" s="1344">
        <v>1700</v>
      </c>
      <c r="J39" s="1339"/>
      <c r="K39" s="563"/>
      <c r="L39" s="563"/>
      <c r="M39" s="563"/>
      <c r="N39" s="563"/>
      <c r="O39" s="563"/>
      <c r="P39" s="563"/>
      <c r="Q39" s="563"/>
      <c r="R39" s="1350"/>
      <c r="S39" s="563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1353"/>
    </row>
    <row r="40" spans="1:30" s="569" customFormat="1" ht="12.95" customHeight="1" x14ac:dyDescent="0.2">
      <c r="A40" s="579"/>
      <c r="B40" s="561" t="s">
        <v>798</v>
      </c>
      <c r="C40" s="562"/>
      <c r="D40" s="564"/>
      <c r="E40" s="563"/>
      <c r="F40" s="563"/>
      <c r="G40" s="563"/>
      <c r="H40" s="563"/>
      <c r="I40" s="1344">
        <v>2300</v>
      </c>
      <c r="J40" s="1339"/>
      <c r="K40" s="563"/>
      <c r="L40" s="563"/>
      <c r="M40" s="563"/>
      <c r="N40" s="563"/>
      <c r="O40" s="563"/>
      <c r="P40" s="563"/>
      <c r="Q40" s="563"/>
      <c r="R40" s="1350"/>
      <c r="S40" s="563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1353"/>
    </row>
    <row r="41" spans="1:30" s="569" customFormat="1" ht="12.95" customHeight="1" x14ac:dyDescent="0.2">
      <c r="A41" s="579"/>
      <c r="B41" s="561" t="s">
        <v>798</v>
      </c>
      <c r="C41" s="562"/>
      <c r="D41" s="564"/>
      <c r="E41" s="563"/>
      <c r="F41" s="563"/>
      <c r="G41" s="563"/>
      <c r="H41" s="563"/>
      <c r="I41" s="1344">
        <v>3000</v>
      </c>
      <c r="J41" s="1339"/>
      <c r="K41" s="563"/>
      <c r="L41" s="563"/>
      <c r="M41" s="563"/>
      <c r="N41" s="563"/>
      <c r="O41" s="563"/>
      <c r="P41" s="563"/>
      <c r="Q41" s="563"/>
      <c r="R41" s="1350"/>
      <c r="S41" s="563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1353"/>
    </row>
    <row r="42" spans="1:30" s="569" customFormat="1" ht="12.95" customHeight="1" x14ac:dyDescent="0.2">
      <c r="A42" s="579"/>
      <c r="B42" s="561" t="s">
        <v>798</v>
      </c>
      <c r="C42" s="562"/>
      <c r="D42" s="564"/>
      <c r="E42" s="563"/>
      <c r="F42" s="563"/>
      <c r="G42" s="563"/>
      <c r="H42" s="563"/>
      <c r="I42" s="563"/>
      <c r="J42" s="1344">
        <v>1000</v>
      </c>
      <c r="K42" s="1339"/>
      <c r="L42" s="1339"/>
      <c r="M42" s="1339"/>
      <c r="N42" s="1339"/>
      <c r="O42" s="1339"/>
      <c r="P42" s="1339"/>
      <c r="Q42" s="1339"/>
      <c r="R42" s="1350"/>
      <c r="S42" s="563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1353"/>
    </row>
    <row r="43" spans="1:30" s="569" customFormat="1" ht="12.95" customHeight="1" x14ac:dyDescent="0.2">
      <c r="A43" s="579"/>
      <c r="B43" s="561" t="s">
        <v>798</v>
      </c>
      <c r="C43" s="562"/>
      <c r="D43" s="564"/>
      <c r="E43" s="563"/>
      <c r="F43" s="563"/>
      <c r="G43" s="563"/>
      <c r="H43" s="563"/>
      <c r="I43" s="563"/>
      <c r="J43" s="1344">
        <v>3400</v>
      </c>
      <c r="K43" s="1339"/>
      <c r="L43" s="1339"/>
      <c r="M43" s="1339"/>
      <c r="N43" s="1339"/>
      <c r="O43" s="1339"/>
      <c r="P43" s="1339"/>
      <c r="Q43" s="1339"/>
      <c r="R43" s="1350"/>
      <c r="S43" s="563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1353"/>
    </row>
    <row r="44" spans="1:30" s="569" customFormat="1" ht="12.95" customHeight="1" x14ac:dyDescent="0.2">
      <c r="A44" s="579"/>
      <c r="B44" s="561" t="s">
        <v>798</v>
      </c>
      <c r="C44" s="562"/>
      <c r="D44" s="564"/>
      <c r="E44" s="563"/>
      <c r="F44" s="563"/>
      <c r="G44" s="563"/>
      <c r="H44" s="563"/>
      <c r="I44" s="563"/>
      <c r="J44" s="1344">
        <v>1800</v>
      </c>
      <c r="K44" s="1339"/>
      <c r="L44" s="1339"/>
      <c r="M44" s="1339"/>
      <c r="N44" s="1339"/>
      <c r="O44" s="1339"/>
      <c r="P44" s="1339"/>
      <c r="Q44" s="1339"/>
      <c r="R44" s="1350"/>
      <c r="S44" s="563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1353"/>
    </row>
    <row r="45" spans="1:30" s="569" customFormat="1" ht="12.95" customHeight="1" x14ac:dyDescent="0.2">
      <c r="A45" s="579"/>
      <c r="B45" s="561" t="s">
        <v>798</v>
      </c>
      <c r="C45" s="562"/>
      <c r="D45" s="564"/>
      <c r="E45" s="563"/>
      <c r="F45" s="563"/>
      <c r="G45" s="563"/>
      <c r="H45" s="563"/>
      <c r="I45" s="563"/>
      <c r="J45" s="563"/>
      <c r="K45" s="1344">
        <v>4500</v>
      </c>
      <c r="L45" s="1341"/>
      <c r="M45" s="1341"/>
      <c r="N45" s="1341"/>
      <c r="O45" s="1341"/>
      <c r="P45" s="1341"/>
      <c r="Q45" s="1341"/>
      <c r="R45" s="1350"/>
      <c r="S45" s="563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1353"/>
    </row>
    <row r="46" spans="1:30" s="569" customFormat="1" ht="12.95" customHeight="1" x14ac:dyDescent="0.2">
      <c r="A46" s="579"/>
      <c r="B46" s="561" t="s">
        <v>798</v>
      </c>
      <c r="C46" s="562"/>
      <c r="D46" s="564"/>
      <c r="E46" s="563"/>
      <c r="F46" s="563"/>
      <c r="G46" s="563"/>
      <c r="H46" s="563"/>
      <c r="I46" s="563"/>
      <c r="J46" s="563"/>
      <c r="K46" s="1344">
        <v>3100</v>
      </c>
      <c r="L46" s="1341"/>
      <c r="M46" s="1341"/>
      <c r="N46" s="1341"/>
      <c r="O46" s="1341"/>
      <c r="P46" s="1341"/>
      <c r="Q46" s="1341"/>
      <c r="R46" s="1350"/>
      <c r="S46" s="563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1353"/>
    </row>
    <row r="47" spans="1:30" s="569" customFormat="1" ht="12.95" customHeight="1" x14ac:dyDescent="0.2">
      <c r="A47" s="579"/>
      <c r="B47" s="561" t="s">
        <v>798</v>
      </c>
      <c r="C47" s="562"/>
      <c r="D47" s="564"/>
      <c r="E47" s="563"/>
      <c r="F47" s="563"/>
      <c r="G47" s="563"/>
      <c r="H47" s="563"/>
      <c r="I47" s="563"/>
      <c r="J47" s="563"/>
      <c r="K47" s="1344">
        <v>850</v>
      </c>
      <c r="L47" s="1341"/>
      <c r="M47" s="1341"/>
      <c r="N47" s="1341"/>
      <c r="O47" s="1341"/>
      <c r="P47" s="1341"/>
      <c r="Q47" s="1341"/>
      <c r="R47" s="1350"/>
      <c r="S47" s="563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1353"/>
    </row>
    <row r="48" spans="1:30" s="569" customFormat="1" ht="12.95" customHeight="1" x14ac:dyDescent="0.2">
      <c r="A48" s="579"/>
      <c r="B48" s="561" t="s">
        <v>798</v>
      </c>
      <c r="C48" s="562"/>
      <c r="D48" s="564"/>
      <c r="E48" s="563"/>
      <c r="F48" s="563"/>
      <c r="G48" s="563"/>
      <c r="H48" s="563"/>
      <c r="I48" s="563"/>
      <c r="J48" s="563"/>
      <c r="K48" s="1344">
        <v>1100</v>
      </c>
      <c r="L48" s="1341"/>
      <c r="M48" s="1341"/>
      <c r="N48" s="1341"/>
      <c r="O48" s="1341"/>
      <c r="P48" s="1341"/>
      <c r="Q48" s="1341"/>
      <c r="R48" s="1350"/>
      <c r="S48" s="1352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1353"/>
    </row>
    <row r="49" spans="1:30" s="569" customFormat="1" ht="12.95" customHeight="1" x14ac:dyDescent="0.2">
      <c r="A49" s="1342"/>
      <c r="B49" s="561" t="s">
        <v>798</v>
      </c>
      <c r="C49" s="562"/>
      <c r="D49" s="564"/>
      <c r="E49" s="1343"/>
      <c r="F49" s="563"/>
      <c r="G49" s="563"/>
      <c r="H49" s="563"/>
      <c r="I49" s="563"/>
      <c r="J49" s="563"/>
      <c r="K49" s="563"/>
      <c r="L49" s="1344">
        <v>1000</v>
      </c>
      <c r="M49" s="563"/>
      <c r="N49" s="563"/>
      <c r="O49" s="563"/>
      <c r="P49" s="563"/>
      <c r="Q49" s="563"/>
      <c r="R49" s="1354"/>
      <c r="S49" s="563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1353"/>
    </row>
    <row r="50" spans="1:30" s="569" customFormat="1" ht="12.95" customHeight="1" x14ac:dyDescent="0.2">
      <c r="A50" s="1342"/>
      <c r="B50" s="561" t="s">
        <v>798</v>
      </c>
      <c r="C50" s="562"/>
      <c r="D50" s="564"/>
      <c r="E50" s="1343"/>
      <c r="F50" s="563"/>
      <c r="G50" s="563"/>
      <c r="H50" s="563"/>
      <c r="I50" s="563"/>
      <c r="J50" s="563"/>
      <c r="K50" s="563"/>
      <c r="L50" s="1344">
        <v>1400</v>
      </c>
      <c r="M50" s="563"/>
      <c r="N50" s="563"/>
      <c r="O50" s="563"/>
      <c r="P50" s="563"/>
      <c r="Q50" s="563"/>
      <c r="R50" s="1354"/>
      <c r="S50" s="563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1353"/>
    </row>
    <row r="51" spans="1:30" s="569" customFormat="1" ht="12.95" customHeight="1" x14ac:dyDescent="0.2">
      <c r="A51" s="1342"/>
      <c r="B51" s="561" t="s">
        <v>798</v>
      </c>
      <c r="C51" s="562"/>
      <c r="D51" s="564"/>
      <c r="E51" s="1343"/>
      <c r="F51" s="563"/>
      <c r="G51" s="563"/>
      <c r="H51" s="563"/>
      <c r="I51" s="563"/>
      <c r="J51" s="563"/>
      <c r="K51" s="563"/>
      <c r="L51" s="1344">
        <v>500</v>
      </c>
      <c r="M51" s="563"/>
      <c r="N51" s="563"/>
      <c r="O51" s="563"/>
      <c r="P51" s="563"/>
      <c r="Q51" s="563"/>
      <c r="R51" s="1354"/>
      <c r="S51" s="563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1353"/>
    </row>
    <row r="52" spans="1:30" s="569" customFormat="1" ht="12.95" customHeight="1" x14ac:dyDescent="0.2">
      <c r="A52" s="1342"/>
      <c r="B52" s="561" t="s">
        <v>798</v>
      </c>
      <c r="C52" s="562"/>
      <c r="D52" s="564"/>
      <c r="E52" s="1343"/>
      <c r="F52" s="563"/>
      <c r="G52" s="563"/>
      <c r="H52" s="563"/>
      <c r="I52" s="563"/>
      <c r="J52" s="563"/>
      <c r="K52" s="563"/>
      <c r="L52" s="1344">
        <v>2900</v>
      </c>
      <c r="M52" s="563"/>
      <c r="N52" s="563"/>
      <c r="O52" s="563"/>
      <c r="P52" s="563"/>
      <c r="Q52" s="563"/>
      <c r="R52" s="1354"/>
      <c r="S52" s="563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1353"/>
    </row>
    <row r="53" spans="1:30" s="569" customFormat="1" ht="12.95" customHeight="1" x14ac:dyDescent="0.2">
      <c r="A53" s="1342"/>
      <c r="B53" s="561" t="s">
        <v>798</v>
      </c>
      <c r="C53" s="562"/>
      <c r="D53" s="564"/>
      <c r="E53" s="1343"/>
      <c r="F53" s="563"/>
      <c r="G53" s="563"/>
      <c r="H53" s="563"/>
      <c r="I53" s="563"/>
      <c r="J53" s="563"/>
      <c r="K53" s="563"/>
      <c r="L53" s="1344">
        <v>850</v>
      </c>
      <c r="M53" s="563"/>
      <c r="N53" s="563"/>
      <c r="O53" s="563"/>
      <c r="P53" s="563"/>
      <c r="Q53" s="563"/>
      <c r="R53" s="1354"/>
      <c r="S53" s="563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1353"/>
    </row>
    <row r="54" spans="1:30" s="569" customFormat="1" ht="12.95" customHeight="1" x14ac:dyDescent="0.2">
      <c r="A54" s="1342"/>
      <c r="B54" s="561" t="s">
        <v>798</v>
      </c>
      <c r="C54" s="562"/>
      <c r="D54" s="564"/>
      <c r="E54" s="1343"/>
      <c r="F54" s="563"/>
      <c r="G54" s="563"/>
      <c r="H54" s="563"/>
      <c r="I54" s="563"/>
      <c r="J54" s="563"/>
      <c r="K54" s="563"/>
      <c r="L54" s="1344">
        <v>2600</v>
      </c>
      <c r="M54" s="563"/>
      <c r="N54" s="563"/>
      <c r="O54" s="563"/>
      <c r="P54" s="563"/>
      <c r="Q54" s="563"/>
      <c r="R54" s="1354"/>
      <c r="S54" s="563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1353"/>
    </row>
    <row r="55" spans="1:30" s="569" customFormat="1" ht="12.95" customHeight="1" x14ac:dyDescent="0.2">
      <c r="A55" s="1342"/>
      <c r="B55" s="561" t="s">
        <v>798</v>
      </c>
      <c r="C55" s="562"/>
      <c r="D55" s="564"/>
      <c r="E55" s="1343"/>
      <c r="F55" s="563"/>
      <c r="G55" s="563"/>
      <c r="H55" s="563"/>
      <c r="I55" s="563"/>
      <c r="J55" s="563"/>
      <c r="K55" s="563"/>
      <c r="L55" s="1344">
        <v>1000</v>
      </c>
      <c r="M55" s="563"/>
      <c r="N55" s="563"/>
      <c r="O55" s="563"/>
      <c r="P55" s="563"/>
      <c r="Q55" s="563"/>
      <c r="R55" s="1354"/>
      <c r="S55" s="563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1353"/>
    </row>
    <row r="56" spans="1:30" s="569" customFormat="1" ht="12.95" customHeight="1" x14ac:dyDescent="0.2">
      <c r="A56" s="1342"/>
      <c r="B56" s="561" t="s">
        <v>798</v>
      </c>
      <c r="C56" s="562"/>
      <c r="D56" s="564"/>
      <c r="E56" s="1343"/>
      <c r="F56" s="563"/>
      <c r="G56" s="563"/>
      <c r="H56" s="563"/>
      <c r="I56" s="563"/>
      <c r="J56" s="563"/>
      <c r="K56" s="563"/>
      <c r="L56" s="1344">
        <v>2400</v>
      </c>
      <c r="M56" s="563"/>
      <c r="N56" s="563"/>
      <c r="O56" s="563"/>
      <c r="P56" s="563"/>
      <c r="Q56" s="563"/>
      <c r="R56" s="1354"/>
      <c r="S56" s="563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1353"/>
    </row>
    <row r="57" spans="1:30" s="569" customFormat="1" ht="12.95" customHeight="1" x14ac:dyDescent="0.2">
      <c r="A57" s="1342"/>
      <c r="B57" s="561" t="s">
        <v>798</v>
      </c>
      <c r="C57" s="562"/>
      <c r="D57" s="564"/>
      <c r="E57" s="1343"/>
      <c r="F57" s="563"/>
      <c r="G57" s="563"/>
      <c r="H57" s="563"/>
      <c r="I57" s="563"/>
      <c r="J57" s="563"/>
      <c r="K57" s="563"/>
      <c r="L57" s="563"/>
      <c r="M57" s="1344">
        <v>2400</v>
      </c>
      <c r="N57" s="563"/>
      <c r="O57" s="563"/>
      <c r="P57" s="563"/>
      <c r="Q57" s="563"/>
      <c r="R57" s="1354"/>
      <c r="S57" s="563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1353"/>
    </row>
    <row r="58" spans="1:30" s="569" customFormat="1" ht="12.95" customHeight="1" x14ac:dyDescent="0.2">
      <c r="A58" s="1342"/>
      <c r="B58" s="561" t="s">
        <v>798</v>
      </c>
      <c r="C58" s="562"/>
      <c r="D58" s="564"/>
      <c r="E58" s="1343"/>
      <c r="F58" s="563"/>
      <c r="G58" s="563"/>
      <c r="H58" s="563"/>
      <c r="I58" s="563"/>
      <c r="J58" s="563"/>
      <c r="K58" s="563"/>
      <c r="L58" s="563"/>
      <c r="M58" s="1344">
        <v>4700</v>
      </c>
      <c r="N58" s="563"/>
      <c r="O58" s="563"/>
      <c r="P58" s="563"/>
      <c r="Q58" s="563"/>
      <c r="R58" s="1354"/>
      <c r="S58" s="563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1353"/>
    </row>
    <row r="59" spans="1:30" s="569" customFormat="1" ht="12.95" customHeight="1" x14ac:dyDescent="0.2">
      <c r="A59" s="1342"/>
      <c r="B59" s="561" t="s">
        <v>798</v>
      </c>
      <c r="C59" s="562"/>
      <c r="D59" s="564"/>
      <c r="E59" s="1343"/>
      <c r="F59" s="563"/>
      <c r="G59" s="563"/>
      <c r="H59" s="563"/>
      <c r="I59" s="563"/>
      <c r="J59" s="563"/>
      <c r="K59" s="563"/>
      <c r="L59" s="563"/>
      <c r="M59" s="1344">
        <v>2300</v>
      </c>
      <c r="N59" s="563"/>
      <c r="O59" s="563"/>
      <c r="P59" s="563"/>
      <c r="Q59" s="563"/>
      <c r="R59" s="1354"/>
      <c r="S59" s="563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1353"/>
    </row>
    <row r="60" spans="1:30" s="569" customFormat="1" ht="12.95" customHeight="1" x14ac:dyDescent="0.2">
      <c r="A60" s="1342"/>
      <c r="B60" s="561" t="s">
        <v>798</v>
      </c>
      <c r="C60" s="562"/>
      <c r="D60" s="564"/>
      <c r="E60" s="1343"/>
      <c r="F60" s="563"/>
      <c r="G60" s="563"/>
      <c r="H60" s="563"/>
      <c r="I60" s="563"/>
      <c r="J60" s="563"/>
      <c r="K60" s="563"/>
      <c r="L60" s="563"/>
      <c r="M60" s="1344">
        <v>400</v>
      </c>
      <c r="N60" s="563"/>
      <c r="O60" s="563"/>
      <c r="P60" s="563"/>
      <c r="Q60" s="563"/>
      <c r="R60" s="1354"/>
      <c r="S60" s="563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1353"/>
    </row>
    <row r="61" spans="1:30" s="569" customFormat="1" ht="12.95" customHeight="1" x14ac:dyDescent="0.2">
      <c r="A61" s="1342"/>
      <c r="B61" s="561" t="s">
        <v>798</v>
      </c>
      <c r="C61" s="562"/>
      <c r="D61" s="564"/>
      <c r="E61" s="1343"/>
      <c r="F61" s="563"/>
      <c r="G61" s="563"/>
      <c r="H61" s="563"/>
      <c r="I61" s="563"/>
      <c r="J61" s="563"/>
      <c r="K61" s="563"/>
      <c r="L61" s="563"/>
      <c r="M61" s="1344">
        <v>2000</v>
      </c>
      <c r="N61" s="563"/>
      <c r="O61" s="563"/>
      <c r="P61" s="563"/>
      <c r="Q61" s="563"/>
      <c r="R61" s="1354"/>
      <c r="S61" s="563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1353"/>
    </row>
    <row r="62" spans="1:30" s="569" customFormat="1" ht="12.95" customHeight="1" x14ac:dyDescent="0.2">
      <c r="A62" s="1342"/>
      <c r="B62" s="561" t="s">
        <v>798</v>
      </c>
      <c r="C62" s="562"/>
      <c r="D62" s="564"/>
      <c r="E62" s="1343"/>
      <c r="F62" s="563"/>
      <c r="G62" s="563"/>
      <c r="H62" s="563"/>
      <c r="I62" s="563"/>
      <c r="J62" s="563"/>
      <c r="K62" s="563"/>
      <c r="L62" s="563"/>
      <c r="M62" s="1344">
        <v>1900</v>
      </c>
      <c r="N62" s="563"/>
      <c r="O62" s="563"/>
      <c r="P62" s="563"/>
      <c r="Q62" s="563"/>
      <c r="R62" s="1354"/>
      <c r="S62" s="563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1353"/>
    </row>
    <row r="63" spans="1:30" s="569" customFormat="1" ht="12.95" customHeight="1" x14ac:dyDescent="0.2">
      <c r="A63" s="1342"/>
      <c r="B63" s="561" t="s">
        <v>798</v>
      </c>
      <c r="C63" s="562"/>
      <c r="D63" s="564"/>
      <c r="E63" s="1343"/>
      <c r="F63" s="563"/>
      <c r="G63" s="563"/>
      <c r="H63" s="563"/>
      <c r="I63" s="563"/>
      <c r="J63" s="563"/>
      <c r="K63" s="563"/>
      <c r="L63" s="563"/>
      <c r="M63" s="563"/>
      <c r="N63" s="1344">
        <v>2800</v>
      </c>
      <c r="O63" s="563"/>
      <c r="P63" s="563"/>
      <c r="Q63" s="563"/>
      <c r="R63" s="1354"/>
      <c r="S63" s="563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1353"/>
    </row>
    <row r="64" spans="1:30" s="569" customFormat="1" ht="12.95" customHeight="1" x14ac:dyDescent="0.2">
      <c r="A64" s="1342"/>
      <c r="B64" s="561" t="s">
        <v>798</v>
      </c>
      <c r="C64" s="562"/>
      <c r="D64" s="564"/>
      <c r="E64" s="1343"/>
      <c r="F64" s="563"/>
      <c r="G64" s="563"/>
      <c r="H64" s="563"/>
      <c r="I64" s="563"/>
      <c r="J64" s="563"/>
      <c r="K64" s="563"/>
      <c r="L64" s="563"/>
      <c r="M64" s="563"/>
      <c r="N64" s="1344">
        <v>1600</v>
      </c>
      <c r="O64" s="563"/>
      <c r="P64" s="563"/>
      <c r="Q64" s="563"/>
      <c r="R64" s="1354"/>
      <c r="S64" s="563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1353"/>
    </row>
    <row r="65" spans="1:30" s="569" customFormat="1" ht="12.95" customHeight="1" x14ac:dyDescent="0.2">
      <c r="A65" s="1342"/>
      <c r="B65" s="561" t="s">
        <v>798</v>
      </c>
      <c r="C65" s="562"/>
      <c r="D65" s="564"/>
      <c r="E65" s="1343"/>
      <c r="F65" s="563"/>
      <c r="G65" s="563"/>
      <c r="H65" s="563"/>
      <c r="I65" s="563"/>
      <c r="J65" s="563"/>
      <c r="K65" s="563"/>
      <c r="L65" s="563"/>
      <c r="M65" s="563"/>
      <c r="N65" s="1344">
        <v>1300</v>
      </c>
      <c r="O65" s="563"/>
      <c r="P65" s="563"/>
      <c r="Q65" s="563"/>
      <c r="R65" s="1354"/>
      <c r="S65" s="563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1353"/>
    </row>
    <row r="66" spans="1:30" s="569" customFormat="1" ht="12.95" customHeight="1" x14ac:dyDescent="0.2">
      <c r="A66" s="1342"/>
      <c r="B66" s="561" t="s">
        <v>798</v>
      </c>
      <c r="C66" s="562"/>
      <c r="D66" s="564"/>
      <c r="E66" s="1343"/>
      <c r="F66" s="563"/>
      <c r="G66" s="563"/>
      <c r="H66" s="563"/>
      <c r="I66" s="563"/>
      <c r="J66" s="563"/>
      <c r="K66" s="563"/>
      <c r="L66" s="563"/>
      <c r="M66" s="563"/>
      <c r="N66" s="1344">
        <v>2000</v>
      </c>
      <c r="O66" s="563"/>
      <c r="P66" s="563"/>
      <c r="Q66" s="563"/>
      <c r="R66" s="1354"/>
      <c r="S66" s="563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1353"/>
    </row>
    <row r="67" spans="1:30" s="569" customFormat="1" ht="12.95" customHeight="1" x14ac:dyDescent="0.2">
      <c r="A67" s="1342"/>
      <c r="B67" s="561" t="s">
        <v>798</v>
      </c>
      <c r="C67" s="562"/>
      <c r="D67" s="564"/>
      <c r="E67" s="1343"/>
      <c r="F67" s="563"/>
      <c r="G67" s="563"/>
      <c r="H67" s="563"/>
      <c r="I67" s="563"/>
      <c r="J67" s="563"/>
      <c r="K67" s="563"/>
      <c r="L67" s="563"/>
      <c r="M67" s="563"/>
      <c r="N67" s="1344">
        <v>1500</v>
      </c>
      <c r="O67" s="563"/>
      <c r="P67" s="563"/>
      <c r="Q67" s="563"/>
      <c r="R67" s="1354"/>
      <c r="S67" s="563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1353"/>
    </row>
    <row r="68" spans="1:30" s="569" customFormat="1" ht="12.95" customHeight="1" x14ac:dyDescent="0.2">
      <c r="A68" s="1342"/>
      <c r="B68" s="561" t="s">
        <v>798</v>
      </c>
      <c r="C68" s="562"/>
      <c r="D68" s="564"/>
      <c r="E68" s="1343"/>
      <c r="F68" s="563"/>
      <c r="G68" s="563"/>
      <c r="H68" s="563"/>
      <c r="I68" s="563"/>
      <c r="J68" s="563"/>
      <c r="K68" s="563"/>
      <c r="L68" s="563"/>
      <c r="M68" s="563"/>
      <c r="N68" s="1344">
        <v>1000</v>
      </c>
      <c r="O68" s="563"/>
      <c r="P68" s="563"/>
      <c r="Q68" s="563"/>
      <c r="R68" s="1354"/>
      <c r="S68" s="563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1353"/>
    </row>
    <row r="69" spans="1:30" s="569" customFormat="1" ht="12.95" customHeight="1" x14ac:dyDescent="0.2">
      <c r="A69" s="1342"/>
      <c r="B69" s="561" t="s">
        <v>798</v>
      </c>
      <c r="C69" s="562"/>
      <c r="D69" s="564"/>
      <c r="E69" s="1343"/>
      <c r="F69" s="563"/>
      <c r="G69" s="563"/>
      <c r="H69" s="563"/>
      <c r="I69" s="563"/>
      <c r="J69" s="563"/>
      <c r="K69" s="563"/>
      <c r="L69" s="563"/>
      <c r="M69" s="563"/>
      <c r="N69" s="563"/>
      <c r="O69" s="1344">
        <v>3400</v>
      </c>
      <c r="P69" s="563"/>
      <c r="Q69" s="563"/>
      <c r="R69" s="1354"/>
      <c r="S69" s="563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1353"/>
    </row>
    <row r="70" spans="1:30" s="569" customFormat="1" ht="12.95" customHeight="1" x14ac:dyDescent="0.2">
      <c r="A70" s="1342"/>
      <c r="B70" s="561" t="s">
        <v>798</v>
      </c>
      <c r="C70" s="562"/>
      <c r="D70" s="564"/>
      <c r="E70" s="1343"/>
      <c r="F70" s="563"/>
      <c r="G70" s="563"/>
      <c r="H70" s="563"/>
      <c r="I70" s="563"/>
      <c r="J70" s="563"/>
      <c r="K70" s="563"/>
      <c r="L70" s="563"/>
      <c r="M70" s="563"/>
      <c r="N70" s="563"/>
      <c r="O70" s="1344">
        <v>1000</v>
      </c>
      <c r="P70" s="563"/>
      <c r="Q70" s="563"/>
      <c r="R70" s="1354"/>
      <c r="S70" s="563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1353"/>
    </row>
    <row r="71" spans="1:30" s="569" customFormat="1" ht="12.95" customHeight="1" x14ac:dyDescent="0.2">
      <c r="A71" s="1342"/>
      <c r="B71" s="561" t="s">
        <v>798</v>
      </c>
      <c r="C71" s="562"/>
      <c r="D71" s="564"/>
      <c r="E71" s="1343"/>
      <c r="F71" s="563"/>
      <c r="G71" s="563"/>
      <c r="H71" s="563"/>
      <c r="I71" s="563"/>
      <c r="J71" s="563"/>
      <c r="K71" s="563"/>
      <c r="L71" s="563"/>
      <c r="M71" s="563"/>
      <c r="N71" s="563"/>
      <c r="O71" s="1344">
        <v>700</v>
      </c>
      <c r="P71" s="563"/>
      <c r="Q71" s="563"/>
      <c r="R71" s="1354"/>
      <c r="S71" s="563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1353"/>
    </row>
    <row r="72" spans="1:30" s="569" customFormat="1" ht="12.95" customHeight="1" x14ac:dyDescent="0.2">
      <c r="A72" s="1342"/>
      <c r="B72" s="561" t="s">
        <v>798</v>
      </c>
      <c r="C72" s="562"/>
      <c r="D72" s="564"/>
      <c r="E72" s="1343"/>
      <c r="F72" s="563"/>
      <c r="G72" s="563"/>
      <c r="H72" s="563"/>
      <c r="I72" s="563"/>
      <c r="J72" s="563"/>
      <c r="K72" s="563"/>
      <c r="L72" s="563"/>
      <c r="M72" s="563"/>
      <c r="N72" s="563"/>
      <c r="O72" s="1344">
        <v>900</v>
      </c>
      <c r="P72" s="563"/>
      <c r="Q72" s="563"/>
      <c r="R72" s="1354"/>
      <c r="S72" s="563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1353"/>
    </row>
    <row r="73" spans="1:30" s="569" customFormat="1" ht="12.95" customHeight="1" x14ac:dyDescent="0.2">
      <c r="A73" s="1342"/>
      <c r="B73" s="561" t="s">
        <v>798</v>
      </c>
      <c r="C73" s="562"/>
      <c r="D73" s="564"/>
      <c r="E73" s="1343"/>
      <c r="F73" s="563"/>
      <c r="G73" s="563"/>
      <c r="H73" s="563"/>
      <c r="I73" s="563"/>
      <c r="J73" s="563"/>
      <c r="K73" s="563"/>
      <c r="L73" s="563"/>
      <c r="M73" s="563"/>
      <c r="N73" s="563"/>
      <c r="O73" s="563"/>
      <c r="P73" s="1344">
        <v>1700</v>
      </c>
      <c r="Q73" s="563"/>
      <c r="R73" s="1354"/>
      <c r="S73" s="563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1353"/>
    </row>
    <row r="74" spans="1:30" s="569" customFormat="1" ht="12.95" customHeight="1" x14ac:dyDescent="0.2">
      <c r="A74" s="1342"/>
      <c r="B74" s="561" t="s">
        <v>798</v>
      </c>
      <c r="C74" s="562"/>
      <c r="D74" s="564"/>
      <c r="E74" s="1343"/>
      <c r="F74" s="563"/>
      <c r="G74" s="563"/>
      <c r="H74" s="563"/>
      <c r="I74" s="563"/>
      <c r="J74" s="563"/>
      <c r="K74" s="563"/>
      <c r="L74" s="563"/>
      <c r="M74" s="563"/>
      <c r="N74" s="563"/>
      <c r="O74" s="563"/>
      <c r="P74" s="1344">
        <v>1600</v>
      </c>
      <c r="Q74" s="563"/>
      <c r="R74" s="1354"/>
      <c r="S74" s="563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1353"/>
    </row>
    <row r="75" spans="1:30" s="569" customFormat="1" ht="12.95" customHeight="1" x14ac:dyDescent="0.2">
      <c r="A75" s="1342"/>
      <c r="B75" s="561" t="s">
        <v>798</v>
      </c>
      <c r="C75" s="562"/>
      <c r="D75" s="564"/>
      <c r="E75" s="1343"/>
      <c r="F75" s="563"/>
      <c r="G75" s="563"/>
      <c r="H75" s="563"/>
      <c r="I75" s="563"/>
      <c r="J75" s="563"/>
      <c r="K75" s="563"/>
      <c r="L75" s="563"/>
      <c r="M75" s="563"/>
      <c r="N75" s="563"/>
      <c r="O75" s="563"/>
      <c r="P75" s="1344">
        <v>2000</v>
      </c>
      <c r="Q75" s="563"/>
      <c r="R75" s="1354"/>
      <c r="S75" s="563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1353"/>
    </row>
    <row r="76" spans="1:30" s="569" customFormat="1" ht="12.95" customHeight="1" x14ac:dyDescent="0.2">
      <c r="A76" s="1342"/>
      <c r="B76" s="561" t="s">
        <v>798</v>
      </c>
      <c r="C76" s="562"/>
      <c r="D76" s="564"/>
      <c r="E76" s="1343"/>
      <c r="F76" s="563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1344">
        <v>1500</v>
      </c>
      <c r="R76" s="1354"/>
      <c r="S76" s="563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1353"/>
    </row>
    <row r="77" spans="1:30" s="569" customFormat="1" ht="12.95" customHeight="1" x14ac:dyDescent="0.2">
      <c r="A77" s="1342"/>
      <c r="B77" s="561" t="s">
        <v>798</v>
      </c>
      <c r="C77" s="562"/>
      <c r="D77" s="564"/>
      <c r="E77" s="1343"/>
      <c r="F77" s="563"/>
      <c r="G77" s="563"/>
      <c r="H77" s="563"/>
      <c r="I77" s="563"/>
      <c r="J77" s="563"/>
      <c r="K77" s="563"/>
      <c r="L77" s="563"/>
      <c r="M77" s="563"/>
      <c r="N77" s="563"/>
      <c r="O77" s="563"/>
      <c r="P77" s="563"/>
      <c r="Q77" s="1344">
        <v>1000</v>
      </c>
      <c r="R77" s="1354"/>
      <c r="S77" s="563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1353"/>
    </row>
    <row r="78" spans="1:30" s="569" customFormat="1" ht="12.95" customHeight="1" x14ac:dyDescent="0.2">
      <c r="A78" s="1342"/>
      <c r="B78" s="561" t="s">
        <v>798</v>
      </c>
      <c r="C78" s="562"/>
      <c r="D78" s="564"/>
      <c r="E78" s="1343"/>
      <c r="F78" s="563"/>
      <c r="G78" s="563"/>
      <c r="H78" s="563"/>
      <c r="I78" s="563"/>
      <c r="J78" s="563"/>
      <c r="K78" s="563"/>
      <c r="L78" s="563"/>
      <c r="M78" s="563"/>
      <c r="N78" s="563"/>
      <c r="O78" s="563"/>
      <c r="P78" s="563"/>
      <c r="Q78" s="1344">
        <v>250</v>
      </c>
      <c r="R78" s="1354"/>
      <c r="S78" s="563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1353"/>
    </row>
    <row r="79" spans="1:30" s="569" customFormat="1" ht="12.95" customHeight="1" x14ac:dyDescent="0.2">
      <c r="A79" s="1342"/>
      <c r="B79" s="561" t="s">
        <v>798</v>
      </c>
      <c r="C79" s="562"/>
      <c r="D79" s="564"/>
      <c r="E79" s="1343"/>
      <c r="F79" s="563"/>
      <c r="G79" s="563"/>
      <c r="H79" s="563"/>
      <c r="I79" s="563"/>
      <c r="J79" s="563"/>
      <c r="K79" s="563"/>
      <c r="L79" s="563"/>
      <c r="M79" s="563"/>
      <c r="N79" s="563"/>
      <c r="O79" s="563"/>
      <c r="P79" s="563"/>
      <c r="Q79" s="1344">
        <v>1000</v>
      </c>
      <c r="R79" s="1354"/>
      <c r="S79" s="563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1353"/>
    </row>
    <row r="80" spans="1:30" s="569" customFormat="1" ht="12.95" customHeight="1" x14ac:dyDescent="0.2">
      <c r="A80" s="1342"/>
      <c r="B80" s="561" t="s">
        <v>798</v>
      </c>
      <c r="C80" s="562"/>
      <c r="D80" s="564"/>
      <c r="E80" s="1343"/>
      <c r="F80" s="563"/>
      <c r="G80" s="563"/>
      <c r="H80" s="563"/>
      <c r="I80" s="563"/>
      <c r="J80" s="563"/>
      <c r="K80" s="563"/>
      <c r="L80" s="563"/>
      <c r="M80" s="563"/>
      <c r="N80" s="563"/>
      <c r="O80" s="563"/>
      <c r="P80" s="563"/>
      <c r="Q80" s="1344">
        <v>700</v>
      </c>
      <c r="R80" s="1354"/>
      <c r="S80" s="563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1353"/>
    </row>
    <row r="81" spans="1:30" s="569" customFormat="1" ht="12.95" customHeight="1" x14ac:dyDescent="0.2">
      <c r="A81" s="1342"/>
      <c r="B81" s="561" t="s">
        <v>798</v>
      </c>
      <c r="C81" s="562"/>
      <c r="D81" s="564"/>
      <c r="E81" s="1343"/>
      <c r="F81" s="563"/>
      <c r="G81" s="563"/>
      <c r="H81" s="563"/>
      <c r="I81" s="563"/>
      <c r="J81" s="563"/>
      <c r="K81" s="563"/>
      <c r="L81" s="563"/>
      <c r="M81" s="563"/>
      <c r="N81" s="563"/>
      <c r="O81" s="563"/>
      <c r="P81" s="563"/>
      <c r="Q81" s="1344">
        <v>1000</v>
      </c>
      <c r="R81" s="1354"/>
      <c r="S81" s="563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1353"/>
    </row>
    <row r="82" spans="1:30" s="569" customFormat="1" ht="12.95" customHeight="1" x14ac:dyDescent="0.2">
      <c r="A82" s="1342"/>
      <c r="B82" s="1315" t="s">
        <v>798</v>
      </c>
      <c r="C82" s="562"/>
      <c r="D82" s="564"/>
      <c r="E82" s="563"/>
      <c r="F82" s="563"/>
      <c r="G82" s="563"/>
      <c r="H82" s="563"/>
      <c r="I82" s="563"/>
      <c r="J82" s="563"/>
      <c r="K82" s="563"/>
      <c r="L82" s="563"/>
      <c r="M82" s="563"/>
      <c r="N82" s="563"/>
      <c r="O82" s="563"/>
      <c r="P82" s="563"/>
      <c r="Q82" s="563"/>
      <c r="R82" s="1344">
        <v>2600</v>
      </c>
      <c r="S82" s="563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1353"/>
    </row>
    <row r="83" spans="1:30" s="569" customFormat="1" ht="12.95" customHeight="1" x14ac:dyDescent="0.2">
      <c r="A83" s="1342"/>
      <c r="B83" s="1315" t="s">
        <v>798</v>
      </c>
      <c r="C83" s="562"/>
      <c r="D83" s="564"/>
      <c r="E83" s="563"/>
      <c r="F83" s="563"/>
      <c r="G83" s="563"/>
      <c r="H83" s="563"/>
      <c r="I83" s="563"/>
      <c r="J83" s="563"/>
      <c r="K83" s="563"/>
      <c r="L83" s="563"/>
      <c r="M83" s="563"/>
      <c r="N83" s="563"/>
      <c r="O83" s="563"/>
      <c r="P83" s="563"/>
      <c r="Q83" s="563"/>
      <c r="R83" s="1344">
        <v>1400</v>
      </c>
      <c r="S83" s="563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1353"/>
    </row>
    <row r="84" spans="1:30" s="569" customFormat="1" ht="12.95" customHeight="1" x14ac:dyDescent="0.2">
      <c r="A84" s="1342"/>
      <c r="B84" s="1315" t="s">
        <v>798</v>
      </c>
      <c r="C84" s="562"/>
      <c r="D84" s="564"/>
      <c r="E84" s="563"/>
      <c r="F84" s="563"/>
      <c r="G84" s="563"/>
      <c r="H84" s="563"/>
      <c r="I84" s="563"/>
      <c r="J84" s="563"/>
      <c r="K84" s="563"/>
      <c r="L84" s="563"/>
      <c r="M84" s="563"/>
      <c r="N84" s="563"/>
      <c r="O84" s="563"/>
      <c r="P84" s="563"/>
      <c r="Q84" s="563"/>
      <c r="R84" s="1344">
        <v>300</v>
      </c>
      <c r="S84" s="563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1353"/>
    </row>
    <row r="85" spans="1:30" s="569" customFormat="1" ht="12.95" customHeight="1" x14ac:dyDescent="0.2">
      <c r="A85" s="1342"/>
      <c r="B85" s="1315" t="s">
        <v>798</v>
      </c>
      <c r="C85" s="562"/>
      <c r="D85" s="564"/>
      <c r="E85" s="563"/>
      <c r="F85" s="563"/>
      <c r="G85" s="563"/>
      <c r="H85" s="563"/>
      <c r="I85" s="563"/>
      <c r="J85" s="563"/>
      <c r="K85" s="563"/>
      <c r="L85" s="563"/>
      <c r="M85" s="563"/>
      <c r="N85" s="563"/>
      <c r="O85" s="563"/>
      <c r="P85" s="563"/>
      <c r="Q85" s="563"/>
      <c r="R85" s="1344">
        <v>360</v>
      </c>
      <c r="S85" s="563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1353"/>
    </row>
    <row r="86" spans="1:30" s="569" customFormat="1" ht="12.95" customHeight="1" x14ac:dyDescent="0.2">
      <c r="A86" s="1312"/>
      <c r="B86" s="1315" t="s">
        <v>798</v>
      </c>
      <c r="C86" s="562"/>
      <c r="D86" s="564"/>
      <c r="E86" s="564"/>
      <c r="F86" s="563"/>
      <c r="G86" s="563"/>
      <c r="H86" s="563"/>
      <c r="I86" s="563"/>
      <c r="J86" s="563"/>
      <c r="K86" s="563"/>
      <c r="L86" s="563"/>
      <c r="M86" s="563"/>
      <c r="N86" s="563"/>
      <c r="O86" s="563"/>
      <c r="P86" s="563"/>
      <c r="Q86" s="563"/>
      <c r="R86" s="1350"/>
      <c r="S86" s="1344">
        <v>400</v>
      </c>
      <c r="T86" s="1341"/>
      <c r="U86" s="1341"/>
      <c r="V86" s="1341"/>
      <c r="W86" s="1341"/>
      <c r="X86" s="1341"/>
      <c r="Y86" s="1341"/>
      <c r="Z86" s="1341"/>
      <c r="AA86" s="1341"/>
      <c r="AB86" s="1341"/>
      <c r="AC86" s="1341"/>
      <c r="AD86" s="1355"/>
    </row>
    <row r="87" spans="1:30" s="569" customFormat="1" ht="12.95" customHeight="1" x14ac:dyDescent="0.2">
      <c r="A87" s="1312"/>
      <c r="B87" s="1315" t="s">
        <v>798</v>
      </c>
      <c r="C87" s="562"/>
      <c r="D87" s="564"/>
      <c r="E87" s="564"/>
      <c r="F87" s="563"/>
      <c r="G87" s="563"/>
      <c r="H87" s="563"/>
      <c r="I87" s="563"/>
      <c r="J87" s="563"/>
      <c r="K87" s="563"/>
      <c r="L87" s="563"/>
      <c r="M87" s="563"/>
      <c r="N87" s="563"/>
      <c r="O87" s="563"/>
      <c r="P87" s="563"/>
      <c r="Q87" s="563"/>
      <c r="R87" s="1350"/>
      <c r="S87" s="1344">
        <v>950</v>
      </c>
      <c r="T87" s="1341"/>
      <c r="U87" s="1341"/>
      <c r="V87" s="1341"/>
      <c r="W87" s="1341"/>
      <c r="X87" s="1341"/>
      <c r="Y87" s="1341"/>
      <c r="Z87" s="1341"/>
      <c r="AA87" s="1341"/>
      <c r="AB87" s="1341"/>
      <c r="AC87" s="1341"/>
      <c r="AD87" s="1355"/>
    </row>
    <row r="88" spans="1:30" s="569" customFormat="1" ht="12.95" customHeight="1" x14ac:dyDescent="0.2">
      <c r="A88" s="1312"/>
      <c r="B88" s="1315" t="s">
        <v>798</v>
      </c>
      <c r="C88" s="562"/>
      <c r="D88" s="564"/>
      <c r="E88" s="564"/>
      <c r="F88" s="563"/>
      <c r="G88" s="563"/>
      <c r="H88" s="563"/>
      <c r="I88" s="563"/>
      <c r="J88" s="563"/>
      <c r="K88" s="563"/>
      <c r="L88" s="563"/>
      <c r="M88" s="563"/>
      <c r="N88" s="563"/>
      <c r="O88" s="563"/>
      <c r="P88" s="563"/>
      <c r="Q88" s="563"/>
      <c r="R88" s="1350"/>
      <c r="S88" s="1344">
        <v>522</v>
      </c>
      <c r="T88" s="1341"/>
      <c r="U88" s="1341"/>
      <c r="V88" s="1341"/>
      <c r="W88" s="1341"/>
      <c r="X88" s="1341"/>
      <c r="Y88" s="1341"/>
      <c r="Z88" s="1341"/>
      <c r="AA88" s="1341"/>
      <c r="AB88" s="1341"/>
      <c r="AC88" s="1341"/>
      <c r="AD88" s="1355"/>
    </row>
    <row r="89" spans="1:30" s="569" customFormat="1" ht="12.95" customHeight="1" x14ac:dyDescent="0.2">
      <c r="A89" s="1312"/>
      <c r="B89" s="1315" t="s">
        <v>798</v>
      </c>
      <c r="C89" s="562"/>
      <c r="D89" s="564"/>
      <c r="E89" s="564"/>
      <c r="F89" s="563"/>
      <c r="G89" s="563"/>
      <c r="H89" s="563"/>
      <c r="I89" s="563"/>
      <c r="J89" s="563"/>
      <c r="K89" s="563"/>
      <c r="L89" s="563"/>
      <c r="M89" s="563"/>
      <c r="N89" s="563"/>
      <c r="O89" s="563"/>
      <c r="P89" s="563"/>
      <c r="Q89" s="563"/>
      <c r="R89" s="1350"/>
      <c r="S89" s="1344">
        <v>900</v>
      </c>
      <c r="T89" s="1341"/>
      <c r="U89" s="1341"/>
      <c r="V89" s="1341"/>
      <c r="W89" s="1341"/>
      <c r="X89" s="1341"/>
      <c r="Y89" s="1341"/>
      <c r="Z89" s="1341"/>
      <c r="AA89" s="1341"/>
      <c r="AB89" s="1341"/>
      <c r="AC89" s="1341"/>
      <c r="AD89" s="1355"/>
    </row>
    <row r="90" spans="1:30" s="569" customFormat="1" ht="12.95" customHeight="1" x14ac:dyDescent="0.2">
      <c r="A90" s="1312"/>
      <c r="B90" s="1315" t="s">
        <v>798</v>
      </c>
      <c r="C90" s="562"/>
      <c r="D90" s="564"/>
      <c r="E90" s="564"/>
      <c r="F90" s="563"/>
      <c r="G90" s="563"/>
      <c r="H90" s="563"/>
      <c r="I90" s="563"/>
      <c r="J90" s="563"/>
      <c r="K90" s="563"/>
      <c r="L90" s="563"/>
      <c r="M90" s="563"/>
      <c r="N90" s="563"/>
      <c r="O90" s="563"/>
      <c r="P90" s="563"/>
      <c r="Q90" s="563"/>
      <c r="R90" s="1350"/>
      <c r="S90" s="1344">
        <v>900</v>
      </c>
      <c r="T90" s="1341"/>
      <c r="U90" s="1341"/>
      <c r="V90" s="1341"/>
      <c r="W90" s="1341"/>
      <c r="X90" s="1341"/>
      <c r="Y90" s="1341"/>
      <c r="Z90" s="1341"/>
      <c r="AA90" s="1341"/>
      <c r="AB90" s="1341"/>
      <c r="AC90" s="1341"/>
      <c r="AD90" s="1355"/>
    </row>
    <row r="91" spans="1:30" s="569" customFormat="1" ht="12.95" customHeight="1" x14ac:dyDescent="0.2">
      <c r="A91" s="1312"/>
      <c r="B91" s="1315" t="s">
        <v>798</v>
      </c>
      <c r="C91" s="562"/>
      <c r="D91" s="564"/>
      <c r="E91" s="564"/>
      <c r="F91" s="563"/>
      <c r="G91" s="563"/>
      <c r="H91" s="563"/>
      <c r="I91" s="563"/>
      <c r="J91" s="563"/>
      <c r="K91" s="563"/>
      <c r="L91" s="563"/>
      <c r="M91" s="563"/>
      <c r="N91" s="563"/>
      <c r="O91" s="563"/>
      <c r="P91" s="563"/>
      <c r="Q91" s="563"/>
      <c r="R91" s="1350"/>
      <c r="S91" s="1344">
        <v>900</v>
      </c>
      <c r="T91" s="1341"/>
      <c r="U91" s="1341"/>
      <c r="V91" s="1341"/>
      <c r="W91" s="1341"/>
      <c r="X91" s="1341"/>
      <c r="Y91" s="1341"/>
      <c r="Z91" s="1341"/>
      <c r="AA91" s="1341"/>
      <c r="AB91" s="1341"/>
      <c r="AC91" s="1341"/>
      <c r="AD91" s="1355"/>
    </row>
    <row r="92" spans="1:30" s="569" customFormat="1" ht="12.95" customHeight="1" x14ac:dyDescent="0.2">
      <c r="A92" s="1312"/>
      <c r="B92" s="1315" t="s">
        <v>798</v>
      </c>
      <c r="C92" s="562"/>
      <c r="D92" s="564"/>
      <c r="E92" s="564"/>
      <c r="F92" s="563"/>
      <c r="G92" s="563"/>
      <c r="H92" s="563"/>
      <c r="I92" s="563"/>
      <c r="J92" s="563"/>
      <c r="K92" s="563"/>
      <c r="L92" s="563"/>
      <c r="M92" s="563"/>
      <c r="N92" s="563"/>
      <c r="O92" s="563"/>
      <c r="P92" s="563"/>
      <c r="Q92" s="563"/>
      <c r="R92" s="1350"/>
      <c r="S92" s="1344">
        <v>800</v>
      </c>
      <c r="T92" s="1341"/>
      <c r="U92" s="1341"/>
      <c r="V92" s="1341"/>
      <c r="W92" s="1341"/>
      <c r="X92" s="1341"/>
      <c r="Y92" s="1341"/>
      <c r="Z92" s="1341"/>
      <c r="AA92" s="1341"/>
      <c r="AB92" s="1341"/>
      <c r="AC92" s="1341"/>
      <c r="AD92" s="1355"/>
    </row>
    <row r="93" spans="1:30" s="569" customFormat="1" ht="12.95" customHeight="1" x14ac:dyDescent="0.2">
      <c r="A93" s="1312"/>
      <c r="B93" s="1315" t="s">
        <v>798</v>
      </c>
      <c r="C93" s="562"/>
      <c r="D93" s="564"/>
      <c r="E93" s="564"/>
      <c r="F93" s="563"/>
      <c r="G93" s="563"/>
      <c r="H93" s="563"/>
      <c r="I93" s="563"/>
      <c r="J93" s="563"/>
      <c r="K93" s="563"/>
      <c r="L93" s="563"/>
      <c r="M93" s="563"/>
      <c r="N93" s="563"/>
      <c r="O93" s="563"/>
      <c r="P93" s="563"/>
      <c r="Q93" s="563"/>
      <c r="R93" s="1350"/>
      <c r="S93" s="1344">
        <v>2000</v>
      </c>
      <c r="T93" s="1341"/>
      <c r="U93" s="1341"/>
      <c r="V93" s="1341"/>
      <c r="W93" s="1341"/>
      <c r="X93" s="1341"/>
      <c r="Y93" s="1341"/>
      <c r="Z93" s="1341"/>
      <c r="AA93" s="1341"/>
      <c r="AB93" s="1341"/>
      <c r="AC93" s="1341"/>
      <c r="AD93" s="1355"/>
    </row>
    <row r="94" spans="1:30" s="569" customFormat="1" ht="12.95" customHeight="1" x14ac:dyDescent="0.2">
      <c r="A94" s="1342"/>
      <c r="B94" s="561" t="s">
        <v>798</v>
      </c>
      <c r="C94" s="562"/>
      <c r="D94" s="564"/>
      <c r="E94" s="563"/>
      <c r="F94" s="563"/>
      <c r="G94" s="563"/>
      <c r="H94" s="563"/>
      <c r="I94" s="563"/>
      <c r="J94" s="563"/>
      <c r="K94" s="563"/>
      <c r="L94" s="563"/>
      <c r="M94" s="563"/>
      <c r="N94" s="563"/>
      <c r="O94" s="563"/>
      <c r="P94" s="563"/>
      <c r="Q94" s="563"/>
      <c r="R94" s="563"/>
      <c r="S94" s="563"/>
      <c r="T94" s="1344">
        <v>1000</v>
      </c>
      <c r="U94" s="563"/>
      <c r="V94" s="563"/>
      <c r="W94" s="563"/>
      <c r="X94" s="563"/>
      <c r="Y94" s="563"/>
      <c r="Z94" s="563"/>
      <c r="AA94" s="563"/>
      <c r="AB94" s="563"/>
      <c r="AC94" s="563"/>
      <c r="AD94" s="1356"/>
    </row>
    <row r="95" spans="1:30" s="569" customFormat="1" ht="12.95" customHeight="1" x14ac:dyDescent="0.2">
      <c r="A95" s="1342"/>
      <c r="B95" s="561" t="s">
        <v>798</v>
      </c>
      <c r="C95" s="562"/>
      <c r="D95" s="564"/>
      <c r="E95" s="563"/>
      <c r="F95" s="563"/>
      <c r="G95" s="563"/>
      <c r="H95" s="563"/>
      <c r="I95" s="563"/>
      <c r="J95" s="563"/>
      <c r="K95" s="563"/>
      <c r="L95" s="563"/>
      <c r="M95" s="563"/>
      <c r="N95" s="563"/>
      <c r="O95" s="563"/>
      <c r="P95" s="563"/>
      <c r="Q95" s="563"/>
      <c r="R95" s="563"/>
      <c r="S95" s="563"/>
      <c r="T95" s="1344">
        <v>1200</v>
      </c>
      <c r="U95" s="563"/>
      <c r="V95" s="563"/>
      <c r="W95" s="563"/>
      <c r="X95" s="563"/>
      <c r="Y95" s="563"/>
      <c r="Z95" s="563"/>
      <c r="AA95" s="563"/>
      <c r="AB95" s="563"/>
      <c r="AC95" s="563"/>
      <c r="AD95" s="1356"/>
    </row>
    <row r="96" spans="1:30" s="569" customFormat="1" ht="12.95" customHeight="1" x14ac:dyDescent="0.2">
      <c r="A96" s="1342"/>
      <c r="B96" s="561" t="s">
        <v>798</v>
      </c>
      <c r="C96" s="562"/>
      <c r="D96" s="564"/>
      <c r="E96" s="563"/>
      <c r="F96" s="563"/>
      <c r="G96" s="563"/>
      <c r="H96" s="563"/>
      <c r="I96" s="563"/>
      <c r="J96" s="563"/>
      <c r="K96" s="563"/>
      <c r="L96" s="563"/>
      <c r="M96" s="563"/>
      <c r="N96" s="563"/>
      <c r="O96" s="563"/>
      <c r="P96" s="563"/>
      <c r="Q96" s="563"/>
      <c r="R96" s="563"/>
      <c r="S96" s="563"/>
      <c r="T96" s="1344">
        <v>900</v>
      </c>
      <c r="U96" s="563"/>
      <c r="V96" s="563"/>
      <c r="W96" s="563"/>
      <c r="X96" s="563"/>
      <c r="Y96" s="563"/>
      <c r="Z96" s="563"/>
      <c r="AA96" s="563"/>
      <c r="AB96" s="563"/>
      <c r="AC96" s="563"/>
      <c r="AD96" s="1356"/>
    </row>
    <row r="97" spans="1:30" s="569" customFormat="1" ht="12.95" customHeight="1" x14ac:dyDescent="0.2">
      <c r="A97" s="1342"/>
      <c r="B97" s="561" t="s">
        <v>798</v>
      </c>
      <c r="C97" s="562"/>
      <c r="D97" s="564"/>
      <c r="E97" s="563"/>
      <c r="F97" s="563"/>
      <c r="G97" s="563"/>
      <c r="H97" s="563"/>
      <c r="I97" s="563"/>
      <c r="J97" s="563"/>
      <c r="K97" s="563"/>
      <c r="L97" s="563"/>
      <c r="M97" s="563"/>
      <c r="N97" s="563"/>
      <c r="O97" s="563"/>
      <c r="P97" s="563"/>
      <c r="Q97" s="563"/>
      <c r="R97" s="563"/>
      <c r="S97" s="563"/>
      <c r="T97" s="1344">
        <v>600</v>
      </c>
      <c r="U97" s="563"/>
      <c r="V97" s="563"/>
      <c r="W97" s="563"/>
      <c r="X97" s="563"/>
      <c r="Y97" s="563"/>
      <c r="Z97" s="563"/>
      <c r="AA97" s="563"/>
      <c r="AB97" s="563"/>
      <c r="AC97" s="563"/>
      <c r="AD97" s="1356"/>
    </row>
    <row r="98" spans="1:30" s="569" customFormat="1" ht="12.95" customHeight="1" x14ac:dyDescent="0.2">
      <c r="A98" s="1342"/>
      <c r="B98" s="561" t="s">
        <v>798</v>
      </c>
      <c r="C98" s="562"/>
      <c r="D98" s="564"/>
      <c r="E98" s="563"/>
      <c r="F98" s="563"/>
      <c r="G98" s="563"/>
      <c r="H98" s="563"/>
      <c r="I98" s="563"/>
      <c r="J98" s="563"/>
      <c r="K98" s="563"/>
      <c r="L98" s="563"/>
      <c r="M98" s="563"/>
      <c r="N98" s="563"/>
      <c r="O98" s="563"/>
      <c r="P98" s="563"/>
      <c r="Q98" s="563"/>
      <c r="R98" s="563"/>
      <c r="S98" s="563"/>
      <c r="T98" s="1344">
        <v>1500</v>
      </c>
      <c r="U98" s="563"/>
      <c r="V98" s="563"/>
      <c r="W98" s="563"/>
      <c r="X98" s="563"/>
      <c r="Y98" s="563"/>
      <c r="Z98" s="563"/>
      <c r="AA98" s="563"/>
      <c r="AB98" s="563"/>
      <c r="AC98" s="563"/>
      <c r="AD98" s="1356"/>
    </row>
    <row r="99" spans="1:30" s="569" customFormat="1" ht="12.95" customHeight="1" x14ac:dyDescent="0.2">
      <c r="A99" s="1342"/>
      <c r="B99" s="561" t="s">
        <v>798</v>
      </c>
      <c r="C99" s="562"/>
      <c r="D99" s="564"/>
      <c r="E99" s="563"/>
      <c r="F99" s="563"/>
      <c r="G99" s="563"/>
      <c r="H99" s="563"/>
      <c r="I99" s="563"/>
      <c r="J99" s="563"/>
      <c r="K99" s="563"/>
      <c r="L99" s="563"/>
      <c r="M99" s="563"/>
      <c r="N99" s="563"/>
      <c r="O99" s="563"/>
      <c r="P99" s="563"/>
      <c r="Q99" s="563"/>
      <c r="R99" s="563"/>
      <c r="S99" s="563"/>
      <c r="T99" s="563"/>
      <c r="U99" s="1344">
        <v>2900</v>
      </c>
      <c r="V99" s="1344"/>
      <c r="W99" s="1344"/>
      <c r="X99" s="1344"/>
      <c r="Y99" s="1344"/>
      <c r="Z99" s="1344"/>
      <c r="AA99" s="1344"/>
      <c r="AB99" s="1344"/>
      <c r="AC99" s="1344"/>
      <c r="AD99" s="1357"/>
    </row>
    <row r="100" spans="1:30" s="569" customFormat="1" ht="12.95" customHeight="1" x14ac:dyDescent="0.2">
      <c r="A100" s="1342"/>
      <c r="B100" s="561" t="s">
        <v>798</v>
      </c>
      <c r="C100" s="562"/>
      <c r="D100" s="564"/>
      <c r="E100" s="563"/>
      <c r="F100" s="563"/>
      <c r="G100" s="563"/>
      <c r="H100" s="563"/>
      <c r="I100" s="563"/>
      <c r="J100" s="563"/>
      <c r="K100" s="563"/>
      <c r="L100" s="563"/>
      <c r="M100" s="563"/>
      <c r="N100" s="563"/>
      <c r="O100" s="563"/>
      <c r="P100" s="563"/>
      <c r="Q100" s="563"/>
      <c r="R100" s="563"/>
      <c r="S100" s="563"/>
      <c r="T100" s="563"/>
      <c r="U100" s="1344">
        <v>500</v>
      </c>
      <c r="V100" s="1344"/>
      <c r="W100" s="1344"/>
      <c r="X100" s="1344"/>
      <c r="Y100" s="1344"/>
      <c r="Z100" s="1344"/>
      <c r="AA100" s="1344"/>
      <c r="AB100" s="1344"/>
      <c r="AC100" s="1344"/>
      <c r="AD100" s="1357"/>
    </row>
    <row r="101" spans="1:30" s="569" customFormat="1" ht="12.95" customHeight="1" x14ac:dyDescent="0.2">
      <c r="A101" s="1342"/>
      <c r="B101" s="561" t="s">
        <v>798</v>
      </c>
      <c r="C101" s="562"/>
      <c r="D101" s="564"/>
      <c r="E101" s="563"/>
      <c r="F101" s="563"/>
      <c r="G101" s="563"/>
      <c r="H101" s="563"/>
      <c r="I101" s="563"/>
      <c r="J101" s="563"/>
      <c r="K101" s="563"/>
      <c r="L101" s="563"/>
      <c r="M101" s="563"/>
      <c r="N101" s="563"/>
      <c r="O101" s="563"/>
      <c r="P101" s="563"/>
      <c r="Q101" s="563"/>
      <c r="R101" s="563"/>
      <c r="S101" s="563"/>
      <c r="T101" s="563"/>
      <c r="U101" s="1344">
        <v>3100</v>
      </c>
      <c r="V101" s="1344"/>
      <c r="W101" s="1344"/>
      <c r="X101" s="1344"/>
      <c r="Y101" s="1344"/>
      <c r="Z101" s="1344"/>
      <c r="AA101" s="1344"/>
      <c r="AB101" s="1344"/>
      <c r="AC101" s="1344"/>
      <c r="AD101" s="1357"/>
    </row>
    <row r="102" spans="1:30" s="569" customFormat="1" ht="12.95" customHeight="1" x14ac:dyDescent="0.2">
      <c r="A102" s="1342"/>
      <c r="B102" s="561" t="s">
        <v>798</v>
      </c>
      <c r="C102" s="562"/>
      <c r="D102" s="564"/>
      <c r="E102" s="563"/>
      <c r="F102" s="563"/>
      <c r="G102" s="563"/>
      <c r="H102" s="563"/>
      <c r="I102" s="563"/>
      <c r="J102" s="563"/>
      <c r="K102" s="563"/>
      <c r="L102" s="563"/>
      <c r="M102" s="563"/>
      <c r="N102" s="563"/>
      <c r="O102" s="563"/>
      <c r="P102" s="563"/>
      <c r="Q102" s="563"/>
      <c r="R102" s="563"/>
      <c r="S102" s="563"/>
      <c r="T102" s="563"/>
      <c r="U102" s="1344">
        <v>850</v>
      </c>
      <c r="V102" s="1344"/>
      <c r="W102" s="1344"/>
      <c r="X102" s="1344"/>
      <c r="Y102" s="1344"/>
      <c r="Z102" s="1344"/>
      <c r="AA102" s="1344"/>
      <c r="AB102" s="1344"/>
      <c r="AC102" s="1344"/>
      <c r="AD102" s="1357"/>
    </row>
    <row r="103" spans="1:30" s="569" customFormat="1" ht="12.95" customHeight="1" x14ac:dyDescent="0.2">
      <c r="A103" s="1342"/>
      <c r="B103" s="561" t="s">
        <v>798</v>
      </c>
      <c r="C103" s="562"/>
      <c r="D103" s="564"/>
      <c r="E103" s="563"/>
      <c r="F103" s="563"/>
      <c r="G103" s="563"/>
      <c r="H103" s="563"/>
      <c r="I103" s="563"/>
      <c r="J103" s="563"/>
      <c r="K103" s="563"/>
      <c r="L103" s="563"/>
      <c r="M103" s="563"/>
      <c r="N103" s="563"/>
      <c r="O103" s="563"/>
      <c r="P103" s="563"/>
      <c r="Q103" s="563"/>
      <c r="R103" s="563"/>
      <c r="S103" s="563"/>
      <c r="T103" s="563"/>
      <c r="U103" s="1344">
        <v>400</v>
      </c>
      <c r="V103" s="1344"/>
      <c r="W103" s="1344"/>
      <c r="X103" s="1344"/>
      <c r="Y103" s="1344"/>
      <c r="Z103" s="1344"/>
      <c r="AA103" s="1344"/>
      <c r="AB103" s="1344"/>
      <c r="AC103" s="1344"/>
      <c r="AD103" s="1357"/>
    </row>
    <row r="104" spans="1:30" s="569" customFormat="1" ht="12.95" customHeight="1" x14ac:dyDescent="0.2">
      <c r="A104" s="1342"/>
      <c r="B104" s="561" t="s">
        <v>798</v>
      </c>
      <c r="C104" s="562"/>
      <c r="D104" s="564"/>
      <c r="E104" s="563"/>
      <c r="F104" s="563"/>
      <c r="G104" s="563"/>
      <c r="H104" s="563"/>
      <c r="I104" s="563"/>
      <c r="J104" s="563"/>
      <c r="K104" s="563"/>
      <c r="L104" s="563"/>
      <c r="M104" s="563"/>
      <c r="N104" s="563"/>
      <c r="O104" s="563"/>
      <c r="P104" s="563"/>
      <c r="Q104" s="563"/>
      <c r="R104" s="563"/>
      <c r="S104" s="563"/>
      <c r="T104" s="563"/>
      <c r="U104" s="1344">
        <v>600</v>
      </c>
      <c r="V104" s="1344"/>
      <c r="W104" s="1344"/>
      <c r="X104" s="1344"/>
      <c r="Y104" s="1344"/>
      <c r="Z104" s="1344"/>
      <c r="AA104" s="1344"/>
      <c r="AB104" s="1344"/>
      <c r="AC104" s="1344"/>
      <c r="AD104" s="1357"/>
    </row>
    <row r="105" spans="1:30" s="424" customFormat="1" ht="12.95" customHeight="1" x14ac:dyDescent="0.25">
      <c r="A105" s="1291"/>
      <c r="B105" s="569" t="s">
        <v>798</v>
      </c>
      <c r="C105" s="562"/>
      <c r="D105" s="568"/>
      <c r="E105" s="1360"/>
      <c r="F105" s="1360"/>
      <c r="G105" s="1360"/>
      <c r="H105" s="1360"/>
      <c r="I105" s="1360"/>
      <c r="J105" s="1360"/>
      <c r="K105" s="1360"/>
      <c r="L105" s="1360"/>
      <c r="M105" s="1360"/>
      <c r="N105" s="1360"/>
      <c r="O105" s="1360"/>
      <c r="P105" s="1360"/>
      <c r="Q105" s="1360"/>
      <c r="R105" s="1360"/>
      <c r="S105" s="1360"/>
      <c r="T105" s="1360"/>
      <c r="U105" s="1373"/>
      <c r="V105" s="1341">
        <v>1600</v>
      </c>
      <c r="W105" s="1368"/>
      <c r="X105" s="1368"/>
      <c r="Y105" s="1368"/>
      <c r="Z105" s="1368"/>
      <c r="AA105" s="1368"/>
      <c r="AB105" s="1368"/>
      <c r="AC105" s="1368"/>
      <c r="AD105" s="1369"/>
    </row>
    <row r="106" spans="1:30" s="1248" customFormat="1" ht="12.95" customHeight="1" x14ac:dyDescent="0.25">
      <c r="A106" s="1289"/>
      <c r="B106" s="244" t="s">
        <v>798</v>
      </c>
      <c r="C106" s="301"/>
      <c r="D106" s="308"/>
      <c r="E106" s="1329"/>
      <c r="F106" s="1329"/>
      <c r="G106" s="1329"/>
      <c r="H106" s="1329"/>
      <c r="I106" s="1329"/>
      <c r="J106" s="1329"/>
      <c r="K106" s="1329"/>
      <c r="L106" s="1329"/>
      <c r="M106" s="1329"/>
      <c r="N106" s="1329"/>
      <c r="O106" s="1329"/>
      <c r="P106" s="1329"/>
      <c r="Q106" s="1329"/>
      <c r="R106" s="1329"/>
      <c r="S106" s="1329"/>
      <c r="T106" s="1329"/>
      <c r="U106" s="1329"/>
      <c r="V106" s="302">
        <v>3600</v>
      </c>
      <c r="W106" s="1370"/>
      <c r="X106" s="1370"/>
      <c r="Y106" s="1370"/>
      <c r="Z106" s="1370"/>
      <c r="AA106" s="1370"/>
      <c r="AB106" s="1370"/>
      <c r="AC106" s="1370"/>
      <c r="AD106" s="1371"/>
    </row>
    <row r="107" spans="1:30" s="1248" customFormat="1" ht="12.95" customHeight="1" x14ac:dyDescent="0.25">
      <c r="A107" s="1289"/>
      <c r="B107" s="244" t="s">
        <v>798</v>
      </c>
      <c r="C107" s="301"/>
      <c r="D107" s="308"/>
      <c r="E107" s="1329"/>
      <c r="F107" s="1329"/>
      <c r="G107" s="1329"/>
      <c r="H107" s="1329"/>
      <c r="I107" s="1329"/>
      <c r="J107" s="1329"/>
      <c r="K107" s="1329"/>
      <c r="L107" s="1329"/>
      <c r="M107" s="1329"/>
      <c r="N107" s="1329"/>
      <c r="O107" s="1329"/>
      <c r="P107" s="1329"/>
      <c r="Q107" s="1329"/>
      <c r="R107" s="1329"/>
      <c r="S107" s="1329"/>
      <c r="T107" s="1329"/>
      <c r="U107" s="1329"/>
      <c r="V107" s="302">
        <v>1900</v>
      </c>
      <c r="W107" s="1370"/>
      <c r="X107" s="1370"/>
      <c r="Y107" s="1370"/>
      <c r="Z107" s="1370"/>
      <c r="AA107" s="1370"/>
      <c r="AB107" s="1370"/>
      <c r="AC107" s="1370"/>
      <c r="AD107" s="1371"/>
    </row>
    <row r="108" spans="1:30" s="1248" customFormat="1" ht="12.95" customHeight="1" x14ac:dyDescent="0.25">
      <c r="A108" s="1289"/>
      <c r="B108" s="244" t="s">
        <v>798</v>
      </c>
      <c r="C108" s="301"/>
      <c r="D108" s="308"/>
      <c r="E108" s="1329"/>
      <c r="F108" s="1329"/>
      <c r="G108" s="1329"/>
      <c r="H108" s="1329"/>
      <c r="I108" s="1329"/>
      <c r="J108" s="1329"/>
      <c r="K108" s="1329"/>
      <c r="L108" s="1329"/>
      <c r="M108" s="1329"/>
      <c r="N108" s="1329"/>
      <c r="O108" s="1329"/>
      <c r="P108" s="1329"/>
      <c r="Q108" s="1329"/>
      <c r="R108" s="1329"/>
      <c r="S108" s="1329"/>
      <c r="T108" s="1329"/>
      <c r="U108" s="1329"/>
      <c r="V108" s="302">
        <v>1600</v>
      </c>
      <c r="W108" s="1370"/>
      <c r="X108" s="1370"/>
      <c r="Y108" s="1370"/>
      <c r="Z108" s="1370"/>
      <c r="AA108" s="1370"/>
      <c r="AB108" s="1370"/>
      <c r="AC108" s="1370"/>
      <c r="AD108" s="1371"/>
    </row>
    <row r="109" spans="1:30" s="1248" customFormat="1" ht="12.95" customHeight="1" x14ac:dyDescent="0.25">
      <c r="A109" s="1289"/>
      <c r="B109" s="244" t="s">
        <v>798</v>
      </c>
      <c r="C109" s="301"/>
      <c r="D109" s="308"/>
      <c r="E109" s="1329"/>
      <c r="F109" s="1329"/>
      <c r="G109" s="1329"/>
      <c r="H109" s="1329"/>
      <c r="I109" s="1329"/>
      <c r="J109" s="1329"/>
      <c r="K109" s="1329"/>
      <c r="L109" s="1329"/>
      <c r="M109" s="1329"/>
      <c r="N109" s="1329"/>
      <c r="O109" s="1329"/>
      <c r="P109" s="1329"/>
      <c r="Q109" s="1329"/>
      <c r="R109" s="1329"/>
      <c r="S109" s="1329"/>
      <c r="T109" s="1329"/>
      <c r="U109" s="1329"/>
      <c r="V109" s="302">
        <v>4300</v>
      </c>
      <c r="W109" s="1370"/>
      <c r="X109" s="1370"/>
      <c r="Y109" s="1370"/>
      <c r="Z109" s="1370"/>
      <c r="AA109" s="1370"/>
      <c r="AB109" s="1370"/>
      <c r="AC109" s="1370"/>
      <c r="AD109" s="1371"/>
    </row>
    <row r="110" spans="1:30" s="1248" customFormat="1" ht="12.95" customHeight="1" x14ac:dyDescent="0.25">
      <c r="A110" s="1289"/>
      <c r="B110" s="244" t="s">
        <v>798</v>
      </c>
      <c r="C110" s="301"/>
      <c r="D110" s="308"/>
      <c r="E110" s="1329"/>
      <c r="F110" s="1329"/>
      <c r="G110" s="1329"/>
      <c r="H110" s="1329"/>
      <c r="I110" s="1329"/>
      <c r="J110" s="1329"/>
      <c r="K110" s="1329"/>
      <c r="L110" s="1329"/>
      <c r="M110" s="1329"/>
      <c r="N110" s="1329"/>
      <c r="O110" s="1329"/>
      <c r="P110" s="1329"/>
      <c r="Q110" s="1329"/>
      <c r="R110" s="1329"/>
      <c r="S110" s="1329"/>
      <c r="T110" s="1329"/>
      <c r="U110" s="1329"/>
      <c r="V110" s="302">
        <v>2600</v>
      </c>
      <c r="W110" s="1370"/>
      <c r="X110" s="1370"/>
      <c r="Y110" s="1370"/>
      <c r="Z110" s="1370"/>
      <c r="AA110" s="1370"/>
      <c r="AB110" s="1370"/>
      <c r="AC110" s="1370"/>
      <c r="AD110" s="1371"/>
    </row>
    <row r="111" spans="1:30" s="1248" customFormat="1" ht="12.95" customHeight="1" x14ac:dyDescent="0.25">
      <c r="A111" s="1289"/>
      <c r="B111" s="244" t="s">
        <v>798</v>
      </c>
      <c r="C111" s="301"/>
      <c r="D111" s="308"/>
      <c r="E111" s="1329"/>
      <c r="F111" s="1329"/>
      <c r="G111" s="1329"/>
      <c r="H111" s="1329"/>
      <c r="I111" s="1329"/>
      <c r="J111" s="1329"/>
      <c r="K111" s="1329"/>
      <c r="L111" s="1329"/>
      <c r="M111" s="1329"/>
      <c r="N111" s="1329"/>
      <c r="O111" s="1329"/>
      <c r="P111" s="1329"/>
      <c r="Q111" s="1329"/>
      <c r="R111" s="1329"/>
      <c r="S111" s="1329"/>
      <c r="T111" s="1329"/>
      <c r="U111" s="1329"/>
      <c r="V111" s="302">
        <v>1400</v>
      </c>
      <c r="W111" s="1370"/>
      <c r="X111" s="1370"/>
      <c r="Y111" s="1370"/>
      <c r="Z111" s="1370"/>
      <c r="AA111" s="1370"/>
      <c r="AB111" s="1370"/>
      <c r="AC111" s="1370"/>
      <c r="AD111" s="1371"/>
    </row>
    <row r="112" spans="1:30" s="1248" customFormat="1" ht="12.95" customHeight="1" x14ac:dyDescent="0.25">
      <c r="A112" s="1289"/>
      <c r="B112" s="244" t="s">
        <v>798</v>
      </c>
      <c r="C112" s="301"/>
      <c r="D112" s="308"/>
      <c r="E112" s="1329"/>
      <c r="F112" s="1329"/>
      <c r="G112" s="1329"/>
      <c r="H112" s="1329"/>
      <c r="I112" s="1329"/>
      <c r="J112" s="1329"/>
      <c r="K112" s="1329"/>
      <c r="L112" s="1329"/>
      <c r="M112" s="1329"/>
      <c r="N112" s="1329"/>
      <c r="O112" s="1329"/>
      <c r="P112" s="1329"/>
      <c r="Q112" s="1329"/>
      <c r="R112" s="1329"/>
      <c r="S112" s="1329"/>
      <c r="T112" s="1329"/>
      <c r="U112" s="1329"/>
      <c r="V112" s="1370"/>
      <c r="W112" s="302">
        <v>800</v>
      </c>
      <c r="X112" s="1370"/>
      <c r="Y112" s="1370"/>
      <c r="Z112" s="1370"/>
      <c r="AA112" s="1370"/>
      <c r="AB112" s="1370"/>
      <c r="AC112" s="1370"/>
      <c r="AD112" s="1371"/>
    </row>
    <row r="113" spans="1:31" s="1248" customFormat="1" ht="12.95" customHeight="1" x14ac:dyDescent="0.25">
      <c r="A113" s="1289"/>
      <c r="B113" s="244" t="s">
        <v>798</v>
      </c>
      <c r="C113" s="301"/>
      <c r="D113" s="308"/>
      <c r="E113" s="1329"/>
      <c r="F113" s="1329"/>
      <c r="G113" s="1329"/>
      <c r="H113" s="1329"/>
      <c r="I113" s="1329"/>
      <c r="J113" s="1329"/>
      <c r="K113" s="1329"/>
      <c r="L113" s="1329"/>
      <c r="M113" s="1329"/>
      <c r="N113" s="1329"/>
      <c r="O113" s="1329"/>
      <c r="P113" s="1329"/>
      <c r="Q113" s="1329"/>
      <c r="R113" s="1329"/>
      <c r="S113" s="1329"/>
      <c r="T113" s="1329"/>
      <c r="U113" s="1329"/>
      <c r="V113" s="1370"/>
      <c r="W113" s="302">
        <v>2600</v>
      </c>
      <c r="X113" s="1370"/>
      <c r="Y113" s="1370"/>
      <c r="Z113" s="1370"/>
      <c r="AA113" s="1370"/>
      <c r="AB113" s="1370"/>
      <c r="AC113" s="1370"/>
      <c r="AD113" s="1371"/>
    </row>
    <row r="114" spans="1:31" s="1248" customFormat="1" ht="12.95" customHeight="1" x14ac:dyDescent="0.25">
      <c r="A114" s="1289"/>
      <c r="B114" s="244" t="s">
        <v>798</v>
      </c>
      <c r="C114" s="301"/>
      <c r="D114" s="308"/>
      <c r="E114" s="1329"/>
      <c r="F114" s="1329"/>
      <c r="G114" s="1329"/>
      <c r="H114" s="1329"/>
      <c r="I114" s="1329"/>
      <c r="J114" s="1329"/>
      <c r="K114" s="1329"/>
      <c r="L114" s="1329"/>
      <c r="M114" s="1329"/>
      <c r="N114" s="1329"/>
      <c r="O114" s="1329"/>
      <c r="P114" s="1329"/>
      <c r="Q114" s="1329"/>
      <c r="R114" s="1329"/>
      <c r="S114" s="1329"/>
      <c r="T114" s="1329"/>
      <c r="U114" s="1329"/>
      <c r="V114" s="1370"/>
      <c r="W114" s="302">
        <v>3800</v>
      </c>
      <c r="X114" s="1370"/>
      <c r="Y114" s="1370"/>
      <c r="Z114" s="1370"/>
      <c r="AA114" s="1370"/>
      <c r="AB114" s="1370"/>
      <c r="AC114" s="1370"/>
      <c r="AD114" s="1371"/>
    </row>
    <row r="115" spans="1:31" s="1248" customFormat="1" ht="12.95" customHeight="1" x14ac:dyDescent="0.25">
      <c r="A115" s="1289"/>
      <c r="B115" s="244" t="s">
        <v>798</v>
      </c>
      <c r="C115" s="301"/>
      <c r="D115" s="308"/>
      <c r="E115" s="1329"/>
      <c r="F115" s="1329"/>
      <c r="G115" s="1329"/>
      <c r="H115" s="1329"/>
      <c r="I115" s="1329"/>
      <c r="J115" s="1329"/>
      <c r="K115" s="1329"/>
      <c r="L115" s="1329"/>
      <c r="M115" s="1329"/>
      <c r="N115" s="1329"/>
      <c r="O115" s="1329"/>
      <c r="P115" s="1329"/>
      <c r="Q115" s="1329"/>
      <c r="R115" s="1329"/>
      <c r="S115" s="1329"/>
      <c r="T115" s="1329"/>
      <c r="U115" s="1329"/>
      <c r="V115" s="1370"/>
      <c r="W115" s="302">
        <v>500</v>
      </c>
      <c r="X115" s="1370"/>
      <c r="Y115" s="1370"/>
      <c r="Z115" s="1370"/>
      <c r="AA115" s="1370"/>
      <c r="AB115" s="1370"/>
      <c r="AC115" s="1370"/>
      <c r="AD115" s="1371"/>
    </row>
    <row r="116" spans="1:31" s="1248" customFormat="1" ht="12.95" customHeight="1" x14ac:dyDescent="0.25">
      <c r="A116" s="1289"/>
      <c r="B116" s="244" t="s">
        <v>798</v>
      </c>
      <c r="C116" s="301"/>
      <c r="D116" s="308"/>
      <c r="E116" s="1329"/>
      <c r="F116" s="1329"/>
      <c r="G116" s="1329"/>
      <c r="H116" s="1329"/>
      <c r="I116" s="1329"/>
      <c r="J116" s="1329"/>
      <c r="K116" s="1329"/>
      <c r="L116" s="1329"/>
      <c r="M116" s="1329"/>
      <c r="N116" s="1329"/>
      <c r="O116" s="1329"/>
      <c r="P116" s="1329"/>
      <c r="Q116" s="1329"/>
      <c r="R116" s="1329"/>
      <c r="S116" s="1329"/>
      <c r="T116" s="1329"/>
      <c r="U116" s="1329"/>
      <c r="V116" s="1370"/>
      <c r="W116" s="1370"/>
      <c r="X116" s="302">
        <v>1600</v>
      </c>
      <c r="Y116" s="1370"/>
      <c r="Z116" s="1370"/>
      <c r="AA116" s="1370"/>
      <c r="AB116" s="1370"/>
      <c r="AC116" s="1370"/>
      <c r="AD116" s="1371"/>
    </row>
    <row r="117" spans="1:31" s="1248" customFormat="1" ht="12.95" customHeight="1" x14ac:dyDescent="0.25">
      <c r="A117" s="1289"/>
      <c r="B117" s="244" t="s">
        <v>798</v>
      </c>
      <c r="C117" s="301"/>
      <c r="D117" s="308"/>
      <c r="E117" s="1329"/>
      <c r="F117" s="1329"/>
      <c r="G117" s="1329"/>
      <c r="H117" s="1329"/>
      <c r="I117" s="1329"/>
      <c r="J117" s="1329"/>
      <c r="K117" s="1329"/>
      <c r="L117" s="1329"/>
      <c r="M117" s="1329"/>
      <c r="N117" s="1329"/>
      <c r="O117" s="1329"/>
      <c r="P117" s="1329"/>
      <c r="Q117" s="1329"/>
      <c r="R117" s="1329"/>
      <c r="S117" s="1329"/>
      <c r="T117" s="1329"/>
      <c r="U117" s="1329"/>
      <c r="V117" s="1370"/>
      <c r="W117" s="1370"/>
      <c r="X117" s="302">
        <v>2200</v>
      </c>
      <c r="Y117" s="1370"/>
      <c r="Z117" s="1370"/>
      <c r="AA117" s="1370"/>
      <c r="AB117" s="1370"/>
      <c r="AC117" s="1370"/>
      <c r="AD117" s="1371"/>
    </row>
    <row r="118" spans="1:31" s="1248" customFormat="1" ht="12.95" customHeight="1" x14ac:dyDescent="0.25">
      <c r="A118" s="1289"/>
      <c r="B118" s="244" t="s">
        <v>798</v>
      </c>
      <c r="C118" s="301"/>
      <c r="D118" s="308"/>
      <c r="E118" s="1329"/>
      <c r="F118" s="1329"/>
      <c r="G118" s="1329"/>
      <c r="H118" s="1329"/>
      <c r="I118" s="1329"/>
      <c r="J118" s="1329"/>
      <c r="K118" s="1329"/>
      <c r="L118" s="1329"/>
      <c r="M118" s="1329"/>
      <c r="N118" s="1329"/>
      <c r="O118" s="1329"/>
      <c r="P118" s="1329"/>
      <c r="Q118" s="1329"/>
      <c r="R118" s="1329"/>
      <c r="S118" s="1329"/>
      <c r="T118" s="1329"/>
      <c r="U118" s="1329"/>
      <c r="V118" s="1370"/>
      <c r="W118" s="1370"/>
      <c r="X118" s="302">
        <v>2500</v>
      </c>
      <c r="Y118" s="1370"/>
      <c r="Z118" s="1370"/>
      <c r="AA118" s="1370"/>
      <c r="AB118" s="1370"/>
      <c r="AC118" s="1370"/>
      <c r="AD118" s="1371"/>
    </row>
    <row r="119" spans="1:31" s="1248" customFormat="1" ht="12.95" customHeight="1" x14ac:dyDescent="0.25">
      <c r="A119" s="1289"/>
      <c r="B119" s="244" t="s">
        <v>798</v>
      </c>
      <c r="C119" s="301"/>
      <c r="D119" s="308"/>
      <c r="E119" s="1329"/>
      <c r="F119" s="1329"/>
      <c r="G119" s="1329"/>
      <c r="H119" s="1329"/>
      <c r="I119" s="1329"/>
      <c r="J119" s="1329"/>
      <c r="K119" s="1329"/>
      <c r="L119" s="1329"/>
      <c r="M119" s="1329"/>
      <c r="N119" s="1329"/>
      <c r="O119" s="1329"/>
      <c r="P119" s="1329"/>
      <c r="Q119" s="1329"/>
      <c r="R119" s="1329"/>
      <c r="S119" s="1329"/>
      <c r="T119" s="1329"/>
      <c r="U119" s="1329"/>
      <c r="V119" s="1370"/>
      <c r="W119" s="1370"/>
      <c r="X119" s="1370"/>
      <c r="Y119" s="302">
        <v>3000</v>
      </c>
      <c r="Z119" s="1370"/>
      <c r="AA119" s="1370"/>
      <c r="AB119" s="1370"/>
      <c r="AC119" s="1370"/>
      <c r="AD119" s="1371"/>
    </row>
    <row r="120" spans="1:31" s="1248" customFormat="1" ht="12.95" customHeight="1" x14ac:dyDescent="0.25">
      <c r="A120" s="1289"/>
      <c r="B120" s="244" t="s">
        <v>798</v>
      </c>
      <c r="C120" s="301"/>
      <c r="D120" s="308"/>
      <c r="E120" s="1329"/>
      <c r="F120" s="1329"/>
      <c r="G120" s="1329"/>
      <c r="H120" s="1329"/>
      <c r="I120" s="1329"/>
      <c r="J120" s="1329"/>
      <c r="K120" s="1329"/>
      <c r="L120" s="1329"/>
      <c r="M120" s="1329"/>
      <c r="N120" s="1329"/>
      <c r="O120" s="1329"/>
      <c r="P120" s="1329"/>
      <c r="Q120" s="1329"/>
      <c r="R120" s="1329"/>
      <c r="S120" s="1329"/>
      <c r="T120" s="1329"/>
      <c r="U120" s="1329"/>
      <c r="V120" s="1370"/>
      <c r="W120" s="1370"/>
      <c r="X120" s="1370"/>
      <c r="Y120" s="302">
        <v>6200</v>
      </c>
      <c r="Z120" s="1370"/>
      <c r="AA120" s="1370"/>
      <c r="AB120" s="1370"/>
      <c r="AC120" s="1370"/>
      <c r="AD120" s="1371"/>
    </row>
    <row r="121" spans="1:31" s="1248" customFormat="1" ht="12.95" customHeight="1" x14ac:dyDescent="0.25">
      <c r="A121" s="1291"/>
      <c r="B121" s="244" t="s">
        <v>798</v>
      </c>
      <c r="C121" s="301"/>
      <c r="D121" s="308"/>
      <c r="E121" s="1329"/>
      <c r="F121" s="1329"/>
      <c r="G121" s="1329"/>
      <c r="H121" s="1329"/>
      <c r="I121" s="1329"/>
      <c r="J121" s="1329"/>
      <c r="K121" s="1329"/>
      <c r="L121" s="1329"/>
      <c r="M121" s="1329"/>
      <c r="N121" s="1329"/>
      <c r="O121" s="1329"/>
      <c r="P121" s="1329"/>
      <c r="Q121" s="1329"/>
      <c r="R121" s="1329"/>
      <c r="S121" s="1329"/>
      <c r="T121" s="1329"/>
      <c r="U121" s="1329"/>
      <c r="V121" s="1370"/>
      <c r="W121" s="1370"/>
      <c r="X121" s="1370"/>
      <c r="Y121" s="302">
        <v>3100</v>
      </c>
      <c r="Z121" s="1370"/>
      <c r="AA121" s="1370"/>
      <c r="AB121" s="1370"/>
      <c r="AC121" s="1370"/>
      <c r="AD121" s="1371"/>
    </row>
    <row r="122" spans="1:31" s="1248" customFormat="1" ht="12.95" customHeight="1" x14ac:dyDescent="0.25">
      <c r="A122" s="1291"/>
      <c r="B122" s="244" t="s">
        <v>798</v>
      </c>
      <c r="C122" s="301"/>
      <c r="D122" s="308"/>
      <c r="E122" s="1329"/>
      <c r="F122" s="1329"/>
      <c r="G122" s="1329"/>
      <c r="H122" s="1329"/>
      <c r="I122" s="1329"/>
      <c r="J122" s="1329"/>
      <c r="K122" s="1329"/>
      <c r="L122" s="1329"/>
      <c r="M122" s="1329"/>
      <c r="N122" s="1329"/>
      <c r="O122" s="1329"/>
      <c r="P122" s="1329"/>
      <c r="Q122" s="1329"/>
      <c r="R122" s="1329"/>
      <c r="S122" s="1329"/>
      <c r="T122" s="1329"/>
      <c r="U122" s="1329"/>
      <c r="V122" s="1370"/>
      <c r="W122" s="1370"/>
      <c r="X122" s="1370"/>
      <c r="Y122" s="302">
        <v>1900</v>
      </c>
      <c r="Z122" s="1370"/>
      <c r="AA122" s="1370"/>
      <c r="AB122" s="1370"/>
      <c r="AC122" s="1370"/>
      <c r="AD122" s="1371"/>
    </row>
    <row r="123" spans="1:31" s="1248" customFormat="1" ht="12.95" customHeight="1" x14ac:dyDescent="0.25">
      <c r="A123" s="1289"/>
      <c r="B123" s="244" t="s">
        <v>798</v>
      </c>
      <c r="C123" s="301"/>
      <c r="D123" s="308"/>
      <c r="E123" s="1329"/>
      <c r="F123" s="1329"/>
      <c r="G123" s="1329"/>
      <c r="H123" s="1329"/>
      <c r="I123" s="1329"/>
      <c r="J123" s="1329"/>
      <c r="K123" s="1329"/>
      <c r="L123" s="1329"/>
      <c r="M123" s="1329"/>
      <c r="N123" s="1329"/>
      <c r="O123" s="1329"/>
      <c r="P123" s="1329"/>
      <c r="Q123" s="1329"/>
      <c r="R123" s="1329"/>
      <c r="S123" s="1329"/>
      <c r="T123" s="1329"/>
      <c r="U123" s="1329"/>
      <c r="V123" s="1370"/>
      <c r="W123" s="1370"/>
      <c r="X123" s="1370"/>
      <c r="Y123" s="1370"/>
      <c r="Z123" s="302">
        <v>2500</v>
      </c>
      <c r="AA123" s="1370"/>
      <c r="AB123" s="1370"/>
      <c r="AC123" s="1370"/>
      <c r="AD123" s="1371"/>
    </row>
    <row r="124" spans="1:31" s="1248" customFormat="1" ht="12.95" customHeight="1" x14ac:dyDescent="0.25">
      <c r="A124" s="1289"/>
      <c r="B124" s="244" t="s">
        <v>798</v>
      </c>
      <c r="C124" s="301"/>
      <c r="D124" s="308"/>
      <c r="E124" s="1329"/>
      <c r="F124" s="1329"/>
      <c r="G124" s="1329"/>
      <c r="H124" s="1329"/>
      <c r="I124" s="1329"/>
      <c r="J124" s="1329"/>
      <c r="K124" s="1329"/>
      <c r="L124" s="1329"/>
      <c r="M124" s="1329"/>
      <c r="N124" s="1329"/>
      <c r="O124" s="1329"/>
      <c r="P124" s="1329"/>
      <c r="Q124" s="1329"/>
      <c r="R124" s="1329"/>
      <c r="S124" s="1329"/>
      <c r="T124" s="1329"/>
      <c r="U124" s="1329"/>
      <c r="V124" s="1370"/>
      <c r="W124" s="1370"/>
      <c r="X124" s="1370"/>
      <c r="Y124" s="1370"/>
      <c r="Z124" s="1370"/>
      <c r="AA124" s="302">
        <v>10000</v>
      </c>
      <c r="AB124" s="1370"/>
      <c r="AC124" s="1370"/>
      <c r="AD124" s="1371"/>
    </row>
    <row r="125" spans="1:31" s="1248" customFormat="1" ht="12.95" customHeight="1" x14ac:dyDescent="0.25">
      <c r="A125" s="1291"/>
      <c r="B125" s="244" t="s">
        <v>798</v>
      </c>
      <c r="C125" s="301"/>
      <c r="D125" s="308"/>
      <c r="E125" s="1329"/>
      <c r="F125" s="1329"/>
      <c r="G125" s="1329"/>
      <c r="H125" s="1329"/>
      <c r="I125" s="1329"/>
      <c r="J125" s="1329"/>
      <c r="K125" s="1329"/>
      <c r="L125" s="1329"/>
      <c r="M125" s="1329"/>
      <c r="N125" s="1329"/>
      <c r="O125" s="1329"/>
      <c r="P125" s="1329"/>
      <c r="Q125" s="1329"/>
      <c r="R125" s="1329"/>
      <c r="S125" s="1329"/>
      <c r="T125" s="1329"/>
      <c r="U125" s="1329"/>
      <c r="V125" s="1370"/>
      <c r="W125" s="1370"/>
      <c r="X125" s="1370"/>
      <c r="Y125" s="1370"/>
      <c r="Z125" s="1370"/>
      <c r="AA125" s="302">
        <v>1800</v>
      </c>
      <c r="AB125" s="1370"/>
      <c r="AC125" s="1370"/>
      <c r="AD125" s="1371"/>
    </row>
    <row r="126" spans="1:31" s="1248" customFormat="1" ht="12.95" customHeight="1" x14ac:dyDescent="0.25">
      <c r="A126" s="1291"/>
      <c r="B126" s="244" t="s">
        <v>798</v>
      </c>
      <c r="C126" s="301"/>
      <c r="D126" s="308"/>
      <c r="E126" s="1329"/>
      <c r="F126" s="1329"/>
      <c r="G126" s="1329"/>
      <c r="H126" s="1329"/>
      <c r="I126" s="1329"/>
      <c r="J126" s="1329"/>
      <c r="K126" s="1329"/>
      <c r="L126" s="1329"/>
      <c r="M126" s="1329"/>
      <c r="N126" s="1329"/>
      <c r="O126" s="1329"/>
      <c r="P126" s="1329"/>
      <c r="Q126" s="1329"/>
      <c r="R126" s="1329"/>
      <c r="S126" s="1329"/>
      <c r="T126" s="1329"/>
      <c r="U126" s="1329"/>
      <c r="V126" s="1370"/>
      <c r="W126" s="1370"/>
      <c r="X126" s="1370"/>
      <c r="Y126" s="1370"/>
      <c r="Z126" s="1370"/>
      <c r="AA126" s="1370"/>
      <c r="AB126" s="1370"/>
      <c r="AC126" s="302">
        <v>21000</v>
      </c>
      <c r="AD126" s="1371"/>
    </row>
    <row r="127" spans="1:31" s="1248" customFormat="1" ht="12.95" customHeight="1" x14ac:dyDescent="0.25">
      <c r="A127" s="1291"/>
      <c r="B127" s="244" t="s">
        <v>798</v>
      </c>
      <c r="C127" s="301"/>
      <c r="D127" s="308"/>
      <c r="E127" s="1329"/>
      <c r="F127" s="1329"/>
      <c r="G127" s="1329"/>
      <c r="H127" s="1329"/>
      <c r="I127" s="1329"/>
      <c r="J127" s="1329"/>
      <c r="K127" s="1329"/>
      <c r="L127" s="1329"/>
      <c r="M127" s="1329"/>
      <c r="N127" s="1329"/>
      <c r="O127" s="1329"/>
      <c r="P127" s="1329"/>
      <c r="Q127" s="1329"/>
      <c r="R127" s="1329"/>
      <c r="S127" s="1329"/>
      <c r="T127" s="1329"/>
      <c r="U127" s="1329"/>
      <c r="V127" s="1370"/>
      <c r="W127" s="1370"/>
      <c r="X127" s="1370"/>
      <c r="Y127" s="1370"/>
      <c r="Z127" s="1370"/>
      <c r="AA127" s="1370"/>
      <c r="AB127" s="1370"/>
      <c r="AC127" s="1370"/>
      <c r="AD127" s="559">
        <v>5800</v>
      </c>
      <c r="AE127" s="1358"/>
    </row>
    <row r="128" spans="1:31" s="244" customFormat="1" ht="8.25" customHeight="1" x14ac:dyDescent="0.2">
      <c r="A128" s="255"/>
      <c r="B128" s="248"/>
      <c r="C128" s="254"/>
      <c r="D128" s="299"/>
      <c r="E128" s="292"/>
      <c r="F128" s="292"/>
      <c r="G128" s="292"/>
      <c r="H128" s="292"/>
      <c r="I128" s="292"/>
      <c r="J128" s="292"/>
      <c r="K128" s="292"/>
      <c r="L128" s="292"/>
      <c r="M128" s="292"/>
      <c r="N128" s="292"/>
      <c r="O128" s="292"/>
      <c r="P128" s="292"/>
      <c r="Q128" s="293"/>
      <c r="R128" s="296"/>
      <c r="S128" s="293"/>
      <c r="T128" s="308"/>
      <c r="U128" s="570"/>
      <c r="V128" s="327"/>
      <c r="W128" s="327"/>
      <c r="X128" s="327"/>
      <c r="Y128" s="327"/>
      <c r="Z128" s="327"/>
      <c r="AA128" s="327"/>
      <c r="AB128" s="327"/>
      <c r="AC128" s="327"/>
      <c r="AD128" s="1372"/>
    </row>
    <row r="129" spans="1:31" s="244" customFormat="1" ht="12.95" customHeight="1" x14ac:dyDescent="0.2">
      <c r="A129" s="265" t="s">
        <v>801</v>
      </c>
      <c r="B129" s="248"/>
      <c r="C129" s="252"/>
      <c r="D129" s="299"/>
      <c r="E129" s="291"/>
      <c r="F129" s="292"/>
      <c r="G129" s="292"/>
      <c r="H129" s="292"/>
      <c r="I129" s="292"/>
      <c r="J129" s="292"/>
      <c r="K129" s="292"/>
      <c r="L129" s="292"/>
      <c r="M129" s="292"/>
      <c r="N129" s="292"/>
      <c r="O129" s="292"/>
      <c r="P129" s="292"/>
      <c r="Q129" s="293"/>
      <c r="R129" s="296"/>
      <c r="S129" s="307"/>
      <c r="T129" s="308"/>
      <c r="U129" s="570"/>
      <c r="V129" s="327"/>
      <c r="W129" s="327"/>
      <c r="X129" s="327"/>
      <c r="Y129" s="327"/>
      <c r="Z129" s="327"/>
      <c r="AA129" s="327"/>
      <c r="AB129" s="327"/>
      <c r="AC129" s="327"/>
      <c r="AD129" s="1372"/>
    </row>
    <row r="130" spans="1:31" s="244" customFormat="1" ht="12.75" x14ac:dyDescent="0.2">
      <c r="A130" s="255"/>
      <c r="B130" s="248" t="s">
        <v>799</v>
      </c>
      <c r="C130" s="301"/>
      <c r="D130" s="302">
        <v>1900</v>
      </c>
      <c r="E130" s="299"/>
      <c r="F130" s="292"/>
      <c r="G130" s="292"/>
      <c r="H130" s="292"/>
      <c r="I130" s="292"/>
      <c r="J130" s="292"/>
      <c r="K130" s="292"/>
      <c r="L130" s="292"/>
      <c r="M130" s="292"/>
      <c r="N130" s="292"/>
      <c r="O130" s="292"/>
      <c r="P130" s="292"/>
      <c r="Q130" s="293"/>
      <c r="R130" s="296"/>
      <c r="S130" s="300"/>
      <c r="T130" s="308"/>
      <c r="U130" s="570"/>
      <c r="V130" s="327"/>
      <c r="W130" s="327"/>
      <c r="X130" s="327"/>
      <c r="Y130" s="327"/>
      <c r="Z130" s="327"/>
      <c r="AA130" s="327"/>
      <c r="AB130" s="327"/>
      <c r="AC130" s="327"/>
      <c r="AD130" s="1372"/>
    </row>
    <row r="131" spans="1:31" s="244" customFormat="1" ht="13.5" thickBot="1" x14ac:dyDescent="0.25">
      <c r="A131" s="309"/>
      <c r="B131" s="258" t="s">
        <v>799</v>
      </c>
      <c r="C131" s="301"/>
      <c r="D131" s="292"/>
      <c r="E131" s="292"/>
      <c r="F131" s="302">
        <v>1475</v>
      </c>
      <c r="G131" s="299"/>
      <c r="H131" s="292"/>
      <c r="I131" s="292"/>
      <c r="J131" s="292"/>
      <c r="K131" s="292"/>
      <c r="L131" s="292"/>
      <c r="M131" s="292"/>
      <c r="N131" s="292"/>
      <c r="O131" s="292"/>
      <c r="P131" s="292"/>
      <c r="Q131" s="293"/>
      <c r="R131" s="296"/>
      <c r="S131" s="293"/>
      <c r="T131" s="308"/>
      <c r="U131" s="570"/>
      <c r="V131" s="327"/>
      <c r="W131" s="327"/>
      <c r="X131" s="327"/>
      <c r="Y131" s="327"/>
      <c r="Z131" s="327"/>
      <c r="AA131" s="327"/>
      <c r="AB131" s="327"/>
      <c r="AC131" s="327"/>
      <c r="AD131" s="1372"/>
    </row>
    <row r="132" spans="1:31" s="1440" customFormat="1" ht="14.25" thickTop="1" thickBot="1" x14ac:dyDescent="0.25">
      <c r="A132" s="310"/>
      <c r="B132" s="1439"/>
      <c r="C132" s="1451">
        <f>SUM(C6:C131)</f>
        <v>0</v>
      </c>
      <c r="D132" s="1452">
        <f t="shared" ref="D132:AD132" si="0">SUM(D6:D131)</f>
        <v>1900</v>
      </c>
      <c r="E132" s="1452">
        <f t="shared" si="0"/>
        <v>5151.57</v>
      </c>
      <c r="F132" s="1452">
        <f t="shared" si="0"/>
        <v>6175</v>
      </c>
      <c r="G132" s="1452">
        <f t="shared" si="0"/>
        <v>9800</v>
      </c>
      <c r="H132" s="1452">
        <f t="shared" si="0"/>
        <v>15582</v>
      </c>
      <c r="I132" s="1452">
        <f t="shared" si="0"/>
        <v>11600</v>
      </c>
      <c r="J132" s="1452">
        <f t="shared" si="0"/>
        <v>6200</v>
      </c>
      <c r="K132" s="1452">
        <f t="shared" si="0"/>
        <v>9550</v>
      </c>
      <c r="L132" s="1452">
        <f t="shared" si="0"/>
        <v>12650</v>
      </c>
      <c r="M132" s="1452">
        <f t="shared" si="0"/>
        <v>13700</v>
      </c>
      <c r="N132" s="1452">
        <f t="shared" si="0"/>
        <v>10200</v>
      </c>
      <c r="O132" s="1452">
        <f t="shared" si="0"/>
        <v>6000</v>
      </c>
      <c r="P132" s="1452">
        <f t="shared" si="0"/>
        <v>5300</v>
      </c>
      <c r="Q132" s="1453">
        <f t="shared" si="0"/>
        <v>5450</v>
      </c>
      <c r="R132" s="1454">
        <f t="shared" si="0"/>
        <v>4660</v>
      </c>
      <c r="S132" s="1454">
        <f t="shared" si="0"/>
        <v>7372</v>
      </c>
      <c r="T132" s="1455">
        <f t="shared" si="0"/>
        <v>5200</v>
      </c>
      <c r="U132" s="1456">
        <f t="shared" si="0"/>
        <v>8350</v>
      </c>
      <c r="V132" s="1455">
        <f t="shared" si="0"/>
        <v>17000</v>
      </c>
      <c r="W132" s="1455">
        <f t="shared" si="0"/>
        <v>7700</v>
      </c>
      <c r="X132" s="1455">
        <f t="shared" si="0"/>
        <v>6300</v>
      </c>
      <c r="Y132" s="1455">
        <f t="shared" si="0"/>
        <v>14200</v>
      </c>
      <c r="Z132" s="1455">
        <f t="shared" si="0"/>
        <v>2500</v>
      </c>
      <c r="AA132" s="1455">
        <f t="shared" si="0"/>
        <v>11800</v>
      </c>
      <c r="AB132" s="1455">
        <f t="shared" si="0"/>
        <v>0</v>
      </c>
      <c r="AC132" s="1455">
        <f t="shared" si="0"/>
        <v>21000</v>
      </c>
      <c r="AD132" s="1457">
        <f t="shared" si="0"/>
        <v>18813.309999999998</v>
      </c>
      <c r="AE132" s="311">
        <f>SUM(C132:AD132)</f>
        <v>244153.88</v>
      </c>
    </row>
    <row r="133" spans="1:31" s="244" customFormat="1" ht="8.25" customHeight="1" thickTop="1" thickBot="1" x14ac:dyDescent="0.25">
      <c r="A133" s="310"/>
      <c r="B133" s="248"/>
      <c r="C133" s="312"/>
      <c r="D133" s="313"/>
      <c r="E133" s="313"/>
      <c r="F133" s="314"/>
      <c r="G133" s="314"/>
      <c r="H133" s="314"/>
      <c r="I133" s="314"/>
      <c r="J133" s="314"/>
      <c r="K133" s="314"/>
      <c r="L133" s="314"/>
      <c r="M133" s="314"/>
      <c r="N133" s="314"/>
      <c r="O133" s="314"/>
      <c r="P133" s="314"/>
      <c r="Q133" s="314"/>
      <c r="R133" s="284"/>
      <c r="T133" s="315"/>
    </row>
    <row r="134" spans="1:31" s="244" customFormat="1" ht="17.25" thickTop="1" thickBot="1" x14ac:dyDescent="0.25">
      <c r="A134" s="1494" t="s">
        <v>802</v>
      </c>
      <c r="B134" s="1580"/>
      <c r="C134" s="316"/>
      <c r="D134" s="317"/>
      <c r="E134" s="318"/>
      <c r="F134" s="294"/>
      <c r="G134" s="294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1346"/>
      <c r="S134" s="294"/>
      <c r="T134" s="472"/>
      <c r="U134" s="472"/>
      <c r="V134" s="472"/>
      <c r="W134" s="472"/>
      <c r="X134" s="472"/>
      <c r="Y134" s="472"/>
      <c r="Z134" s="472"/>
      <c r="AA134" s="472"/>
      <c r="AB134" s="472"/>
      <c r="AC134" s="472"/>
      <c r="AD134" s="573"/>
    </row>
    <row r="135" spans="1:31" s="244" customFormat="1" ht="8.25" customHeight="1" thickTop="1" x14ac:dyDescent="0.2">
      <c r="A135" s="295"/>
      <c r="B135" s="248"/>
      <c r="C135" s="249"/>
      <c r="D135" s="290"/>
      <c r="E135" s="291"/>
      <c r="F135" s="292"/>
      <c r="G135" s="292"/>
      <c r="H135" s="292"/>
      <c r="I135" s="292"/>
      <c r="J135" s="292"/>
      <c r="K135" s="292"/>
      <c r="L135" s="292"/>
      <c r="M135" s="292"/>
      <c r="N135" s="292"/>
      <c r="O135" s="292"/>
      <c r="P135" s="292"/>
      <c r="Q135" s="292"/>
      <c r="R135" s="1348"/>
      <c r="S135" s="292"/>
      <c r="T135" s="308"/>
      <c r="U135" s="308"/>
      <c r="V135" s="308"/>
      <c r="W135" s="308"/>
      <c r="X135" s="308"/>
      <c r="Y135" s="308"/>
      <c r="Z135" s="308"/>
      <c r="AA135" s="308"/>
      <c r="AB135" s="308"/>
      <c r="AC135" s="308"/>
      <c r="AD135" s="572"/>
    </row>
    <row r="136" spans="1:31" s="244" customFormat="1" ht="12.75" x14ac:dyDescent="0.2">
      <c r="A136" s="265" t="s">
        <v>803</v>
      </c>
      <c r="B136" s="266"/>
      <c r="C136" s="249"/>
      <c r="D136" s="290"/>
      <c r="E136" s="319"/>
      <c r="F136" s="292"/>
      <c r="G136" s="292"/>
      <c r="H136" s="292"/>
      <c r="I136" s="292"/>
      <c r="J136" s="292"/>
      <c r="K136" s="292"/>
      <c r="L136" s="292"/>
      <c r="M136" s="292"/>
      <c r="N136" s="292"/>
      <c r="O136" s="292"/>
      <c r="P136" s="292"/>
      <c r="Q136" s="292"/>
      <c r="R136" s="1348"/>
      <c r="S136" s="292"/>
      <c r="T136" s="308"/>
      <c r="U136" s="308"/>
      <c r="V136" s="308"/>
      <c r="W136" s="308"/>
      <c r="X136" s="308"/>
      <c r="Y136" s="308"/>
      <c r="Z136" s="308"/>
      <c r="AA136" s="308"/>
      <c r="AB136" s="308"/>
      <c r="AC136" s="308"/>
      <c r="AD136" s="572"/>
    </row>
    <row r="137" spans="1:31" s="244" customFormat="1" ht="8.25" customHeight="1" x14ac:dyDescent="0.2">
      <c r="A137" s="265"/>
      <c r="B137" s="266"/>
      <c r="C137" s="249"/>
      <c r="D137" s="290"/>
      <c r="E137" s="319"/>
      <c r="F137" s="292"/>
      <c r="G137" s="292"/>
      <c r="H137" s="292"/>
      <c r="I137" s="292"/>
      <c r="J137" s="292"/>
      <c r="K137" s="292"/>
      <c r="L137" s="292"/>
      <c r="M137" s="292"/>
      <c r="N137" s="292"/>
      <c r="O137" s="292"/>
      <c r="P137" s="292"/>
      <c r="Q137" s="292"/>
      <c r="R137" s="1348"/>
      <c r="S137" s="292"/>
      <c r="T137" s="308"/>
      <c r="U137" s="308"/>
      <c r="V137" s="308"/>
      <c r="W137" s="308"/>
      <c r="X137" s="308"/>
      <c r="Y137" s="308"/>
      <c r="Z137" s="308"/>
      <c r="AA137" s="308"/>
      <c r="AB137" s="308"/>
      <c r="AC137" s="308"/>
      <c r="AD137" s="572"/>
    </row>
    <row r="138" spans="1:31" s="244" customFormat="1" ht="12.75" x14ac:dyDescent="0.2">
      <c r="A138" s="247" t="s">
        <v>804</v>
      </c>
      <c r="B138" s="266"/>
      <c r="C138" s="249"/>
      <c r="D138" s="290"/>
      <c r="E138" s="319"/>
      <c r="F138" s="292"/>
      <c r="G138" s="292"/>
      <c r="H138" s="292"/>
      <c r="I138" s="292"/>
      <c r="J138" s="292"/>
      <c r="K138" s="292"/>
      <c r="L138" s="292"/>
      <c r="M138" s="292"/>
      <c r="N138" s="292"/>
      <c r="O138" s="292"/>
      <c r="P138" s="292"/>
      <c r="Q138" s="292"/>
      <c r="R138" s="1348"/>
      <c r="S138" s="292"/>
      <c r="T138" s="308"/>
      <c r="U138" s="308"/>
      <c r="V138" s="308"/>
      <c r="W138" s="308"/>
      <c r="X138" s="308"/>
      <c r="Y138" s="308"/>
      <c r="Z138" s="308"/>
      <c r="AA138" s="308"/>
      <c r="AB138" s="308"/>
      <c r="AC138" s="308"/>
      <c r="AD138" s="572"/>
    </row>
    <row r="139" spans="1:31" s="244" customFormat="1" ht="12.75" x14ac:dyDescent="0.2">
      <c r="A139" s="269"/>
      <c r="B139" s="248" t="s">
        <v>808</v>
      </c>
      <c r="C139" s="301"/>
      <c r="D139" s="292"/>
      <c r="E139" s="302">
        <v>-1878.15</v>
      </c>
      <c r="F139" s="299"/>
      <c r="G139" s="292"/>
      <c r="H139" s="292"/>
      <c r="I139" s="292"/>
      <c r="J139" s="292"/>
      <c r="K139" s="292"/>
      <c r="L139" s="292"/>
      <c r="M139" s="292"/>
      <c r="N139" s="292"/>
      <c r="O139" s="292"/>
      <c r="P139" s="292"/>
      <c r="Q139" s="292"/>
      <c r="R139" s="1348"/>
      <c r="S139" s="292"/>
      <c r="T139" s="308"/>
      <c r="U139" s="308"/>
      <c r="V139" s="308"/>
      <c r="W139" s="308"/>
      <c r="X139" s="308"/>
      <c r="Y139" s="308"/>
      <c r="Z139" s="308"/>
      <c r="AA139" s="308"/>
      <c r="AB139" s="308"/>
      <c r="AC139" s="308"/>
      <c r="AD139" s="572"/>
    </row>
    <row r="140" spans="1:31" s="244" customFormat="1" ht="12.75" x14ac:dyDescent="0.2">
      <c r="A140" s="269"/>
      <c r="B140" s="248" t="s">
        <v>807</v>
      </c>
      <c r="C140" s="301"/>
      <c r="D140" s="292"/>
      <c r="E140" s="291"/>
      <c r="F140" s="302">
        <v>-1800</v>
      </c>
      <c r="G140" s="299"/>
      <c r="H140" s="292"/>
      <c r="I140" s="292"/>
      <c r="J140" s="292"/>
      <c r="K140" s="292"/>
      <c r="L140" s="292"/>
      <c r="M140" s="292"/>
      <c r="N140" s="292"/>
      <c r="O140" s="292"/>
      <c r="P140" s="292"/>
      <c r="Q140" s="292"/>
      <c r="R140" s="1348"/>
      <c r="S140" s="292"/>
      <c r="T140" s="308"/>
      <c r="U140" s="308"/>
      <c r="V140" s="308"/>
      <c r="W140" s="308"/>
      <c r="X140" s="308"/>
      <c r="Y140" s="308"/>
      <c r="Z140" s="308"/>
      <c r="AA140" s="308"/>
      <c r="AB140" s="308"/>
      <c r="AC140" s="308"/>
      <c r="AD140" s="572"/>
    </row>
    <row r="141" spans="1:31" s="244" customFormat="1" ht="12.75" x14ac:dyDescent="0.2">
      <c r="A141" s="269"/>
      <c r="B141" s="248" t="s">
        <v>806</v>
      </c>
      <c r="C141" s="301"/>
      <c r="D141" s="292"/>
      <c r="E141" s="292"/>
      <c r="F141" s="302">
        <v>-792.39</v>
      </c>
      <c r="G141" s="299"/>
      <c r="H141" s="292"/>
      <c r="I141" s="292"/>
      <c r="J141" s="292"/>
      <c r="K141" s="292"/>
      <c r="L141" s="292"/>
      <c r="M141" s="292"/>
      <c r="N141" s="292"/>
      <c r="O141" s="292"/>
      <c r="P141" s="292"/>
      <c r="Q141" s="292"/>
      <c r="R141" s="1348"/>
      <c r="S141" s="292"/>
      <c r="T141" s="308"/>
      <c r="U141" s="308"/>
      <c r="V141" s="308"/>
      <c r="W141" s="308"/>
      <c r="X141" s="308"/>
      <c r="Y141" s="308"/>
      <c r="Z141" s="308"/>
      <c r="AA141" s="308"/>
      <c r="AB141" s="308"/>
      <c r="AC141" s="308"/>
      <c r="AD141" s="572"/>
    </row>
    <row r="142" spans="1:31" s="244" customFormat="1" ht="12.75" x14ac:dyDescent="0.2">
      <c r="A142" s="255"/>
      <c r="B142" s="248" t="s">
        <v>805</v>
      </c>
      <c r="C142" s="301"/>
      <c r="D142" s="292"/>
      <c r="E142" s="292"/>
      <c r="F142" s="292"/>
      <c r="G142" s="302">
        <v>-1478.43</v>
      </c>
      <c r="H142" s="299"/>
      <c r="I142" s="292"/>
      <c r="J142" s="292"/>
      <c r="K142" s="292"/>
      <c r="L142" s="292"/>
      <c r="M142" s="292"/>
      <c r="N142" s="292"/>
      <c r="O142" s="292"/>
      <c r="P142" s="292"/>
      <c r="Q142" s="292"/>
      <c r="R142" s="1348"/>
      <c r="S142" s="292"/>
      <c r="T142" s="308"/>
      <c r="U142" s="308"/>
      <c r="V142" s="308"/>
      <c r="W142" s="308"/>
      <c r="X142" s="308"/>
      <c r="Y142" s="308"/>
      <c r="Z142" s="308"/>
      <c r="AA142" s="308"/>
      <c r="AB142" s="308"/>
      <c r="AC142" s="308"/>
      <c r="AD142" s="572"/>
    </row>
    <row r="143" spans="1:31" s="244" customFormat="1" ht="12.75" x14ac:dyDescent="0.2">
      <c r="A143" s="255"/>
      <c r="B143" s="248" t="s">
        <v>1338</v>
      </c>
      <c r="C143" s="301"/>
      <c r="D143" s="292"/>
      <c r="E143" s="292"/>
      <c r="F143" s="292"/>
      <c r="G143" s="302">
        <v>-1100</v>
      </c>
      <c r="H143" s="299"/>
      <c r="I143" s="292"/>
      <c r="J143" s="292"/>
      <c r="K143" s="292"/>
      <c r="L143" s="292"/>
      <c r="M143" s="292"/>
      <c r="N143" s="292"/>
      <c r="O143" s="292"/>
      <c r="P143" s="292"/>
      <c r="Q143" s="292"/>
      <c r="R143" s="1348"/>
      <c r="S143" s="292"/>
      <c r="T143" s="308"/>
      <c r="U143" s="308"/>
      <c r="V143" s="308"/>
      <c r="W143" s="308"/>
      <c r="X143" s="308"/>
      <c r="Y143" s="308"/>
      <c r="Z143" s="308"/>
      <c r="AA143" s="308"/>
      <c r="AB143" s="308"/>
      <c r="AC143" s="308"/>
      <c r="AD143" s="572"/>
    </row>
    <row r="144" spans="1:31" s="244" customFormat="1" ht="12.75" x14ac:dyDescent="0.2">
      <c r="A144" s="255"/>
      <c r="B144" s="248" t="s">
        <v>1337</v>
      </c>
      <c r="C144" s="301"/>
      <c r="D144" s="292"/>
      <c r="E144" s="292"/>
      <c r="F144" s="292"/>
      <c r="G144" s="292"/>
      <c r="H144" s="302">
        <v>-1100</v>
      </c>
      <c r="I144" s="299"/>
      <c r="J144" s="292"/>
      <c r="K144" s="292"/>
      <c r="L144" s="292"/>
      <c r="M144" s="292"/>
      <c r="N144" s="292"/>
      <c r="O144" s="292"/>
      <c r="P144" s="292"/>
      <c r="Q144" s="292"/>
      <c r="R144" s="1348"/>
      <c r="S144" s="292"/>
      <c r="T144" s="308"/>
      <c r="U144" s="308"/>
      <c r="V144" s="308"/>
      <c r="W144" s="308"/>
      <c r="X144" s="308"/>
      <c r="Y144" s="308"/>
      <c r="Z144" s="308"/>
      <c r="AA144" s="308"/>
      <c r="AB144" s="308"/>
      <c r="AC144" s="308"/>
      <c r="AD144" s="572"/>
    </row>
    <row r="145" spans="1:30" s="244" customFormat="1" ht="12.75" x14ac:dyDescent="0.2">
      <c r="A145" s="255"/>
      <c r="B145" s="248" t="s">
        <v>1365</v>
      </c>
      <c r="C145" s="301"/>
      <c r="D145" s="292"/>
      <c r="E145" s="292"/>
      <c r="F145" s="320"/>
      <c r="G145" s="292"/>
      <c r="H145" s="302">
        <v>-1100</v>
      </c>
      <c r="I145" s="299"/>
      <c r="J145" s="292"/>
      <c r="K145" s="292"/>
      <c r="L145" s="292"/>
      <c r="M145" s="292"/>
      <c r="N145" s="292"/>
      <c r="O145" s="292"/>
      <c r="P145" s="292"/>
      <c r="Q145" s="292"/>
      <c r="R145" s="1348"/>
      <c r="S145" s="292"/>
      <c r="T145" s="308"/>
      <c r="U145" s="308"/>
      <c r="V145" s="308"/>
      <c r="W145" s="308"/>
      <c r="X145" s="308"/>
      <c r="Y145" s="308"/>
      <c r="Z145" s="308"/>
      <c r="AA145" s="308"/>
      <c r="AB145" s="308"/>
      <c r="AC145" s="308"/>
      <c r="AD145" s="572"/>
    </row>
    <row r="146" spans="1:30" s="244" customFormat="1" ht="12.75" x14ac:dyDescent="0.2">
      <c r="A146" s="255"/>
      <c r="B146" s="248" t="s">
        <v>1364</v>
      </c>
      <c r="C146" s="301"/>
      <c r="D146" s="292"/>
      <c r="E146" s="292"/>
      <c r="F146" s="292"/>
      <c r="G146" s="292"/>
      <c r="H146" s="292"/>
      <c r="I146" s="302">
        <v>-1100</v>
      </c>
      <c r="J146" s="299"/>
      <c r="K146" s="292"/>
      <c r="L146" s="292"/>
      <c r="M146" s="292"/>
      <c r="N146" s="292"/>
      <c r="O146" s="292"/>
      <c r="P146" s="292"/>
      <c r="Q146" s="292"/>
      <c r="R146" s="1348"/>
      <c r="S146" s="292"/>
      <c r="T146" s="308"/>
      <c r="U146" s="308"/>
      <c r="V146" s="308"/>
      <c r="W146" s="308"/>
      <c r="X146" s="308"/>
      <c r="Y146" s="308"/>
      <c r="Z146" s="308"/>
      <c r="AA146" s="308"/>
      <c r="AB146" s="308"/>
      <c r="AC146" s="308"/>
      <c r="AD146" s="572"/>
    </row>
    <row r="147" spans="1:30" s="244" customFormat="1" ht="12.75" x14ac:dyDescent="0.2">
      <c r="A147" s="255"/>
      <c r="B147" s="248" t="s">
        <v>1336</v>
      </c>
      <c r="C147" s="301"/>
      <c r="D147" s="292"/>
      <c r="E147" s="292"/>
      <c r="F147" s="292"/>
      <c r="G147" s="292"/>
      <c r="H147" s="292"/>
      <c r="I147" s="292"/>
      <c r="J147" s="302">
        <v>-1100</v>
      </c>
      <c r="K147" s="299"/>
      <c r="L147" s="299"/>
      <c r="M147" s="299"/>
      <c r="N147" s="299"/>
      <c r="O147" s="299"/>
      <c r="P147" s="299"/>
      <c r="Q147" s="299"/>
      <c r="R147" s="1348"/>
      <c r="S147" s="292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572"/>
    </row>
    <row r="148" spans="1:30" s="244" customFormat="1" ht="12.75" x14ac:dyDescent="0.2">
      <c r="A148" s="255"/>
      <c r="B148" s="248" t="s">
        <v>1335</v>
      </c>
      <c r="C148" s="301"/>
      <c r="D148" s="292"/>
      <c r="E148" s="292"/>
      <c r="F148" s="292"/>
      <c r="G148" s="292"/>
      <c r="H148" s="292"/>
      <c r="I148" s="292"/>
      <c r="J148" s="302">
        <v>-1100</v>
      </c>
      <c r="K148" s="299"/>
      <c r="L148" s="299"/>
      <c r="M148" s="299"/>
      <c r="N148" s="299"/>
      <c r="O148" s="299"/>
      <c r="P148" s="299"/>
      <c r="Q148" s="299"/>
      <c r="R148" s="1348"/>
      <c r="S148" s="292"/>
      <c r="T148" s="308"/>
      <c r="U148" s="308"/>
      <c r="V148" s="308"/>
      <c r="W148" s="308"/>
      <c r="X148" s="308"/>
      <c r="Y148" s="308"/>
      <c r="Z148" s="308"/>
      <c r="AA148" s="308"/>
      <c r="AB148" s="308"/>
      <c r="AC148" s="308"/>
      <c r="AD148" s="572"/>
    </row>
    <row r="149" spans="1:30" s="244" customFormat="1" ht="12.75" x14ac:dyDescent="0.2">
      <c r="A149" s="255"/>
      <c r="B149" s="248" t="s">
        <v>1334</v>
      </c>
      <c r="C149" s="301"/>
      <c r="D149" s="292"/>
      <c r="E149" s="292"/>
      <c r="F149" s="292"/>
      <c r="G149" s="292"/>
      <c r="H149" s="292"/>
      <c r="I149" s="292"/>
      <c r="J149" s="292"/>
      <c r="K149" s="302">
        <v>-1100</v>
      </c>
      <c r="L149" s="302"/>
      <c r="M149" s="302"/>
      <c r="N149" s="302"/>
      <c r="O149" s="302"/>
      <c r="P149" s="302"/>
      <c r="Q149" s="302"/>
      <c r="R149" s="291"/>
      <c r="S149" s="292"/>
      <c r="T149" s="308"/>
      <c r="U149" s="308"/>
      <c r="V149" s="308"/>
      <c r="W149" s="308"/>
      <c r="X149" s="308"/>
      <c r="Y149" s="308"/>
      <c r="Z149" s="308"/>
      <c r="AA149" s="308"/>
      <c r="AB149" s="308"/>
      <c r="AC149" s="308"/>
      <c r="AD149" s="572"/>
    </row>
    <row r="150" spans="1:30" s="244" customFormat="1" ht="12.75" x14ac:dyDescent="0.2">
      <c r="A150" s="248"/>
      <c r="B150" s="248" t="s">
        <v>1363</v>
      </c>
      <c r="C150" s="301"/>
      <c r="D150" s="292"/>
      <c r="E150" s="292"/>
      <c r="F150" s="292"/>
      <c r="G150" s="292"/>
      <c r="H150" s="292"/>
      <c r="I150" s="292"/>
      <c r="J150" s="292"/>
      <c r="K150" s="302"/>
      <c r="L150" s="302">
        <v>-1100</v>
      </c>
      <c r="M150" s="302"/>
      <c r="N150" s="302"/>
      <c r="O150" s="302"/>
      <c r="P150" s="302"/>
      <c r="Q150" s="302"/>
      <c r="R150" s="291"/>
      <c r="S150" s="292"/>
      <c r="T150" s="308"/>
      <c r="U150" s="308"/>
      <c r="V150" s="308"/>
      <c r="W150" s="308"/>
      <c r="X150" s="308"/>
      <c r="Y150" s="308"/>
      <c r="Z150" s="308"/>
      <c r="AA150" s="308"/>
      <c r="AB150" s="308"/>
      <c r="AC150" s="308"/>
      <c r="AD150" s="572"/>
    </row>
    <row r="151" spans="1:30" s="244" customFormat="1" ht="12.75" x14ac:dyDescent="0.2">
      <c r="A151" s="248"/>
      <c r="B151" s="248" t="s">
        <v>1333</v>
      </c>
      <c r="C151" s="301"/>
      <c r="D151" s="292"/>
      <c r="E151" s="292"/>
      <c r="F151" s="292"/>
      <c r="G151" s="292"/>
      <c r="H151" s="292"/>
      <c r="I151" s="292"/>
      <c r="J151" s="292"/>
      <c r="K151" s="302"/>
      <c r="L151" s="302">
        <v>-1100</v>
      </c>
      <c r="M151" s="302"/>
      <c r="N151" s="302"/>
      <c r="O151" s="302"/>
      <c r="P151" s="302"/>
      <c r="Q151" s="302"/>
      <c r="R151" s="291"/>
      <c r="S151" s="292"/>
      <c r="T151" s="308"/>
      <c r="U151" s="308"/>
      <c r="V151" s="308"/>
      <c r="W151" s="308"/>
      <c r="X151" s="308"/>
      <c r="Y151" s="308"/>
      <c r="Z151" s="308"/>
      <c r="AA151" s="308"/>
      <c r="AB151" s="308"/>
      <c r="AC151" s="308"/>
      <c r="AD151" s="572"/>
    </row>
    <row r="152" spans="1:30" s="244" customFormat="1" ht="12.75" x14ac:dyDescent="0.2">
      <c r="A152" s="248"/>
      <c r="B152" s="248" t="s">
        <v>1362</v>
      </c>
      <c r="C152" s="301"/>
      <c r="D152" s="292"/>
      <c r="E152" s="292"/>
      <c r="F152" s="292"/>
      <c r="G152" s="292"/>
      <c r="H152" s="292"/>
      <c r="I152" s="292"/>
      <c r="J152" s="292"/>
      <c r="K152" s="302"/>
      <c r="L152" s="302"/>
      <c r="M152" s="302">
        <v>-1100</v>
      </c>
      <c r="N152" s="302"/>
      <c r="O152" s="302"/>
      <c r="P152" s="302"/>
      <c r="Q152" s="302"/>
      <c r="R152" s="291"/>
      <c r="S152" s="292"/>
      <c r="T152" s="308"/>
      <c r="U152" s="308"/>
      <c r="V152" s="308"/>
      <c r="W152" s="308"/>
      <c r="X152" s="308"/>
      <c r="Y152" s="308"/>
      <c r="Z152" s="308"/>
      <c r="AA152" s="308"/>
      <c r="AB152" s="308"/>
      <c r="AC152" s="308"/>
      <c r="AD152" s="572"/>
    </row>
    <row r="153" spans="1:30" s="244" customFormat="1" ht="12.75" x14ac:dyDescent="0.2">
      <c r="A153" s="248"/>
      <c r="B153" s="248" t="s">
        <v>1332</v>
      </c>
      <c r="C153" s="301"/>
      <c r="D153" s="292"/>
      <c r="E153" s="292"/>
      <c r="F153" s="292"/>
      <c r="G153" s="292"/>
      <c r="H153" s="292"/>
      <c r="I153" s="292"/>
      <c r="J153" s="292"/>
      <c r="K153" s="302"/>
      <c r="L153" s="302"/>
      <c r="M153" s="302"/>
      <c r="N153" s="302">
        <v>-1100</v>
      </c>
      <c r="O153" s="302"/>
      <c r="P153" s="302"/>
      <c r="Q153" s="302"/>
      <c r="R153" s="291"/>
      <c r="S153" s="292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572"/>
    </row>
    <row r="154" spans="1:30" s="244" customFormat="1" ht="12.75" x14ac:dyDescent="0.2">
      <c r="A154" s="248"/>
      <c r="B154" s="248" t="s">
        <v>1330</v>
      </c>
      <c r="C154" s="301"/>
      <c r="D154" s="292"/>
      <c r="E154" s="292"/>
      <c r="F154" s="292"/>
      <c r="G154" s="292"/>
      <c r="H154" s="292"/>
      <c r="I154" s="292"/>
      <c r="J154" s="292"/>
      <c r="K154" s="302"/>
      <c r="L154" s="302"/>
      <c r="M154" s="302"/>
      <c r="N154" s="302"/>
      <c r="O154" s="302">
        <v>-1100</v>
      </c>
      <c r="P154" s="302"/>
      <c r="Q154" s="302"/>
      <c r="R154" s="291"/>
      <c r="S154" s="292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572"/>
    </row>
    <row r="155" spans="1:30" s="244" customFormat="1" ht="12.75" x14ac:dyDescent="0.2">
      <c r="A155" s="248"/>
      <c r="B155" s="248" t="s">
        <v>1331</v>
      </c>
      <c r="C155" s="301"/>
      <c r="D155" s="292"/>
      <c r="E155" s="292"/>
      <c r="F155" s="292"/>
      <c r="G155" s="292"/>
      <c r="H155" s="292"/>
      <c r="I155" s="292"/>
      <c r="J155" s="292"/>
      <c r="K155" s="302"/>
      <c r="L155" s="302"/>
      <c r="M155" s="302"/>
      <c r="N155" s="302"/>
      <c r="O155" s="302"/>
      <c r="P155" s="302">
        <v>-1100</v>
      </c>
      <c r="Q155" s="302"/>
      <c r="R155" s="291"/>
      <c r="S155" s="292"/>
      <c r="T155" s="308"/>
      <c r="U155" s="308"/>
      <c r="V155" s="308"/>
      <c r="W155" s="308"/>
      <c r="X155" s="308"/>
      <c r="Y155" s="308"/>
      <c r="Z155" s="308"/>
      <c r="AA155" s="308"/>
      <c r="AB155" s="308"/>
      <c r="AC155" s="308"/>
      <c r="AD155" s="572"/>
    </row>
    <row r="156" spans="1:30" s="244" customFormat="1" ht="12.75" x14ac:dyDescent="0.2">
      <c r="A156" s="248"/>
      <c r="B156" s="248" t="s">
        <v>1329</v>
      </c>
      <c r="C156" s="301"/>
      <c r="D156" s="292"/>
      <c r="E156" s="292"/>
      <c r="F156" s="292"/>
      <c r="G156" s="292"/>
      <c r="H156" s="292"/>
      <c r="I156" s="292"/>
      <c r="J156" s="292"/>
      <c r="K156" s="302"/>
      <c r="L156" s="302"/>
      <c r="M156" s="302"/>
      <c r="N156" s="302"/>
      <c r="O156" s="302"/>
      <c r="P156" s="302">
        <v>-1100</v>
      </c>
      <c r="Q156" s="302"/>
      <c r="R156" s="291"/>
      <c r="S156" s="292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572"/>
    </row>
    <row r="157" spans="1:30" s="244" customFormat="1" ht="12.75" x14ac:dyDescent="0.2">
      <c r="A157" s="248"/>
      <c r="B157" s="248" t="s">
        <v>1328</v>
      </c>
      <c r="C157" s="301"/>
      <c r="D157" s="292"/>
      <c r="E157" s="292"/>
      <c r="F157" s="292"/>
      <c r="G157" s="292"/>
      <c r="H157" s="292"/>
      <c r="I157" s="292"/>
      <c r="J157" s="292"/>
      <c r="K157" s="302"/>
      <c r="L157" s="302"/>
      <c r="M157" s="302"/>
      <c r="N157" s="302"/>
      <c r="O157" s="302"/>
      <c r="P157" s="302"/>
      <c r="Q157" s="302">
        <v>-1100</v>
      </c>
      <c r="R157" s="322"/>
      <c r="S157" s="292"/>
      <c r="T157" s="308"/>
      <c r="U157" s="308"/>
      <c r="V157" s="308"/>
      <c r="W157" s="308"/>
      <c r="X157" s="308"/>
      <c r="Y157" s="308"/>
      <c r="Z157" s="308"/>
      <c r="AA157" s="308"/>
      <c r="AB157" s="308"/>
      <c r="AC157" s="308"/>
      <c r="AD157" s="572"/>
    </row>
    <row r="158" spans="1:30" s="244" customFormat="1" ht="12.75" x14ac:dyDescent="0.2">
      <c r="A158" s="248"/>
      <c r="B158" s="248" t="s">
        <v>1327</v>
      </c>
      <c r="C158" s="301"/>
      <c r="D158" s="292"/>
      <c r="E158" s="292"/>
      <c r="F158" s="292"/>
      <c r="G158" s="292"/>
      <c r="H158" s="292"/>
      <c r="I158" s="292"/>
      <c r="J158" s="292"/>
      <c r="K158" s="302"/>
      <c r="L158" s="302"/>
      <c r="M158" s="302"/>
      <c r="N158" s="302"/>
      <c r="O158" s="302"/>
      <c r="P158" s="302"/>
      <c r="Q158" s="302"/>
      <c r="R158" s="322">
        <v>-1100</v>
      </c>
      <c r="S158" s="292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572"/>
    </row>
    <row r="159" spans="1:30" s="244" customFormat="1" ht="12.75" x14ac:dyDescent="0.2">
      <c r="A159" s="248"/>
      <c r="B159" s="248" t="s">
        <v>1326</v>
      </c>
      <c r="C159" s="301"/>
      <c r="D159" s="292"/>
      <c r="E159" s="292"/>
      <c r="F159" s="292"/>
      <c r="G159" s="292"/>
      <c r="H159" s="292"/>
      <c r="I159" s="292"/>
      <c r="J159" s="292"/>
      <c r="K159" s="302"/>
      <c r="L159" s="302"/>
      <c r="M159" s="302"/>
      <c r="N159" s="302"/>
      <c r="O159" s="302"/>
      <c r="P159" s="302"/>
      <c r="Q159" s="302"/>
      <c r="R159" s="322"/>
      <c r="S159" s="322">
        <v>-1100</v>
      </c>
      <c r="T159" s="322"/>
      <c r="U159" s="322"/>
      <c r="V159" s="322"/>
      <c r="W159" s="322"/>
      <c r="X159" s="322"/>
      <c r="Y159" s="322"/>
      <c r="Z159" s="322"/>
      <c r="AA159" s="322"/>
      <c r="AB159" s="322"/>
      <c r="AC159" s="322"/>
      <c r="AD159" s="574"/>
    </row>
    <row r="160" spans="1:30" s="244" customFormat="1" ht="12.75" x14ac:dyDescent="0.2">
      <c r="A160" s="248"/>
      <c r="B160" s="248" t="s">
        <v>1325</v>
      </c>
      <c r="C160" s="301"/>
      <c r="D160" s="292"/>
      <c r="E160" s="292"/>
      <c r="F160" s="292"/>
      <c r="G160" s="292"/>
      <c r="H160" s="292"/>
      <c r="I160" s="292"/>
      <c r="J160" s="292"/>
      <c r="K160" s="302"/>
      <c r="L160" s="302"/>
      <c r="M160" s="302"/>
      <c r="N160" s="302"/>
      <c r="O160" s="302"/>
      <c r="P160" s="302"/>
      <c r="Q160" s="302"/>
      <c r="R160" s="322"/>
      <c r="S160" s="322"/>
      <c r="T160" s="322">
        <v>-1100</v>
      </c>
      <c r="U160" s="322"/>
      <c r="V160" s="322"/>
      <c r="W160" s="322"/>
      <c r="X160" s="322"/>
      <c r="Y160" s="322"/>
      <c r="Z160" s="322"/>
      <c r="AA160" s="322"/>
      <c r="AB160" s="322"/>
      <c r="AC160" s="322"/>
      <c r="AD160" s="574"/>
    </row>
    <row r="161" spans="1:31" s="244" customFormat="1" ht="12.75" x14ac:dyDescent="0.2">
      <c r="A161" s="248"/>
      <c r="B161" s="248" t="s">
        <v>1324</v>
      </c>
      <c r="C161" s="301"/>
      <c r="D161" s="292"/>
      <c r="E161" s="292"/>
      <c r="F161" s="292"/>
      <c r="G161" s="292"/>
      <c r="H161" s="292"/>
      <c r="I161" s="292"/>
      <c r="J161" s="292"/>
      <c r="K161" s="302"/>
      <c r="L161" s="302"/>
      <c r="M161" s="302"/>
      <c r="N161" s="302"/>
      <c r="O161" s="302"/>
      <c r="P161" s="302"/>
      <c r="Q161" s="302"/>
      <c r="R161" s="322"/>
      <c r="S161" s="322"/>
      <c r="T161" s="322"/>
      <c r="U161" s="322">
        <v>-1100</v>
      </c>
      <c r="V161" s="322"/>
      <c r="W161" s="322"/>
      <c r="X161" s="322"/>
      <c r="Y161" s="322"/>
      <c r="Z161" s="322"/>
      <c r="AA161" s="322"/>
      <c r="AB161" s="322"/>
      <c r="AC161" s="322"/>
      <c r="AD161" s="574"/>
    </row>
    <row r="162" spans="1:31" s="244" customFormat="1" ht="12.75" x14ac:dyDescent="0.2">
      <c r="A162" s="248"/>
      <c r="B162" s="248" t="s">
        <v>1361</v>
      </c>
      <c r="C162" s="301"/>
      <c r="D162" s="292"/>
      <c r="E162" s="292"/>
      <c r="F162" s="292"/>
      <c r="G162" s="292"/>
      <c r="H162" s="292"/>
      <c r="I162" s="292"/>
      <c r="J162" s="292"/>
      <c r="K162" s="302"/>
      <c r="L162" s="302"/>
      <c r="M162" s="302"/>
      <c r="N162" s="302"/>
      <c r="O162" s="302"/>
      <c r="P162" s="302"/>
      <c r="Q162" s="302"/>
      <c r="R162" s="322"/>
      <c r="S162" s="322"/>
      <c r="T162" s="322"/>
      <c r="U162" s="322">
        <v>-1100</v>
      </c>
      <c r="V162" s="322"/>
      <c r="W162" s="322"/>
      <c r="X162" s="322"/>
      <c r="Y162" s="322"/>
      <c r="Z162" s="322"/>
      <c r="AA162" s="322"/>
      <c r="AB162" s="322"/>
      <c r="AC162" s="322"/>
      <c r="AD162" s="574"/>
    </row>
    <row r="163" spans="1:31" s="244" customFormat="1" ht="12.75" x14ac:dyDescent="0.2">
      <c r="A163" s="248"/>
      <c r="B163" s="244" t="s">
        <v>1360</v>
      </c>
      <c r="C163" s="301"/>
      <c r="D163" s="292"/>
      <c r="E163" s="292"/>
      <c r="F163" s="292"/>
      <c r="G163" s="292"/>
      <c r="H163" s="292"/>
      <c r="I163" s="292"/>
      <c r="J163" s="292"/>
      <c r="K163" s="302"/>
      <c r="L163" s="302"/>
      <c r="M163" s="302"/>
      <c r="N163" s="302"/>
      <c r="O163" s="302"/>
      <c r="P163" s="302"/>
      <c r="Q163" s="302"/>
      <c r="R163" s="322"/>
      <c r="S163" s="322"/>
      <c r="T163" s="322"/>
      <c r="U163" s="322"/>
      <c r="V163" s="302">
        <v>-1100</v>
      </c>
      <c r="W163" s="302"/>
      <c r="X163" s="302"/>
      <c r="Y163" s="302"/>
      <c r="Z163" s="302"/>
      <c r="AA163" s="302"/>
      <c r="AB163" s="302"/>
      <c r="AC163" s="302"/>
      <c r="AD163" s="559"/>
    </row>
    <row r="164" spans="1:31" s="1248" customFormat="1" x14ac:dyDescent="0.25">
      <c r="A164" s="1359"/>
      <c r="B164" s="244" t="s">
        <v>1323</v>
      </c>
      <c r="C164" s="1366"/>
      <c r="D164" s="1329"/>
      <c r="E164" s="1329"/>
      <c r="F164" s="1329"/>
      <c r="G164" s="1329"/>
      <c r="H164" s="1329"/>
      <c r="I164" s="1329"/>
      <c r="J164" s="1329"/>
      <c r="K164" s="1329"/>
      <c r="L164" s="1329"/>
      <c r="M164" s="1329"/>
      <c r="N164" s="1329"/>
      <c r="O164" s="1329"/>
      <c r="P164" s="1329"/>
      <c r="Q164" s="1329"/>
      <c r="R164" s="1329"/>
      <c r="S164" s="1329"/>
      <c r="T164" s="1329"/>
      <c r="U164" s="1329"/>
      <c r="V164" s="302">
        <v>-1100</v>
      </c>
      <c r="W164" s="1370"/>
      <c r="X164" s="1370"/>
      <c r="Y164" s="1370"/>
      <c r="Z164" s="1370"/>
      <c r="AA164" s="1370"/>
      <c r="AB164" s="1370"/>
      <c r="AC164" s="1370"/>
      <c r="AD164" s="1371"/>
    </row>
    <row r="165" spans="1:31" s="1248" customFormat="1" x14ac:dyDescent="0.25">
      <c r="A165" s="1359"/>
      <c r="B165" s="244" t="s">
        <v>1322</v>
      </c>
      <c r="C165" s="1366"/>
      <c r="D165" s="1329"/>
      <c r="E165" s="1329"/>
      <c r="F165" s="1329"/>
      <c r="G165" s="1329"/>
      <c r="H165" s="1329"/>
      <c r="I165" s="1329"/>
      <c r="J165" s="1329"/>
      <c r="K165" s="1329"/>
      <c r="L165" s="1329"/>
      <c r="M165" s="1329"/>
      <c r="N165" s="1329"/>
      <c r="O165" s="1329"/>
      <c r="P165" s="1329"/>
      <c r="Q165" s="1329"/>
      <c r="R165" s="1329"/>
      <c r="S165" s="1329"/>
      <c r="T165" s="1329"/>
      <c r="U165" s="1329"/>
      <c r="V165" s="1370"/>
      <c r="W165" s="302">
        <v>-1100</v>
      </c>
      <c r="X165" s="1370"/>
      <c r="Y165" s="1370"/>
      <c r="Z165" s="1370"/>
      <c r="AA165" s="1370"/>
      <c r="AB165" s="1370"/>
      <c r="AC165" s="1370"/>
      <c r="AD165" s="1371"/>
    </row>
    <row r="166" spans="1:31" s="1248" customFormat="1" x14ac:dyDescent="0.25">
      <c r="A166" s="1359"/>
      <c r="B166" s="244" t="s">
        <v>1321</v>
      </c>
      <c r="C166" s="1366"/>
      <c r="D166" s="1329"/>
      <c r="E166" s="1329"/>
      <c r="F166" s="1329"/>
      <c r="G166" s="1329"/>
      <c r="H166" s="1329"/>
      <c r="I166" s="1329"/>
      <c r="J166" s="1329"/>
      <c r="K166" s="1329"/>
      <c r="L166" s="1329"/>
      <c r="M166" s="1329"/>
      <c r="N166" s="1329"/>
      <c r="O166" s="1329"/>
      <c r="P166" s="1329"/>
      <c r="Q166" s="1329"/>
      <c r="R166" s="1329"/>
      <c r="S166" s="1329"/>
      <c r="T166" s="1329"/>
      <c r="U166" s="1329"/>
      <c r="V166" s="1370"/>
      <c r="W166" s="302">
        <v>-1100</v>
      </c>
      <c r="X166" s="1370"/>
      <c r="Y166" s="1370"/>
      <c r="Z166" s="1370"/>
      <c r="AA166" s="1370"/>
      <c r="AB166" s="1370"/>
      <c r="AC166" s="1370"/>
      <c r="AD166" s="1371"/>
    </row>
    <row r="167" spans="1:31" s="1248" customFormat="1" x14ac:dyDescent="0.25">
      <c r="A167" s="1359"/>
      <c r="B167" s="244" t="s">
        <v>1319</v>
      </c>
      <c r="C167" s="1366"/>
      <c r="D167" s="1329"/>
      <c r="E167" s="1329"/>
      <c r="F167" s="1329"/>
      <c r="G167" s="1329"/>
      <c r="H167" s="1329"/>
      <c r="I167" s="1329"/>
      <c r="J167" s="1329"/>
      <c r="K167" s="1329"/>
      <c r="L167" s="1329"/>
      <c r="M167" s="1329"/>
      <c r="N167" s="1329"/>
      <c r="O167" s="1329"/>
      <c r="P167" s="1329"/>
      <c r="Q167" s="1329"/>
      <c r="R167" s="1329"/>
      <c r="S167" s="1329"/>
      <c r="T167" s="1329"/>
      <c r="U167" s="1329"/>
      <c r="V167" s="1370"/>
      <c r="W167" s="1370"/>
      <c r="X167" s="302">
        <v>-1100</v>
      </c>
      <c r="Y167" s="1370"/>
      <c r="Z167" s="1370"/>
      <c r="AA167" s="1370"/>
      <c r="AB167" s="1370"/>
      <c r="AC167" s="1370"/>
      <c r="AD167" s="1371"/>
    </row>
    <row r="168" spans="1:31" s="1248" customFormat="1" x14ac:dyDescent="0.25">
      <c r="A168" s="1359"/>
      <c r="B168" s="569" t="s">
        <v>1354</v>
      </c>
      <c r="C168" s="1366"/>
      <c r="D168" s="1329"/>
      <c r="E168" s="1329"/>
      <c r="F168" s="1329"/>
      <c r="G168" s="1329"/>
      <c r="H168" s="1329"/>
      <c r="I168" s="1329"/>
      <c r="J168" s="1329"/>
      <c r="K168" s="1329"/>
      <c r="L168" s="1329"/>
      <c r="M168" s="1329"/>
      <c r="N168" s="1329"/>
      <c r="O168" s="1329"/>
      <c r="P168" s="1329"/>
      <c r="Q168" s="1329"/>
      <c r="R168" s="1329"/>
      <c r="S168" s="1329"/>
      <c r="T168" s="1329"/>
      <c r="U168" s="1329"/>
      <c r="V168" s="1370"/>
      <c r="W168" s="1370"/>
      <c r="X168" s="1370"/>
      <c r="Y168" s="302">
        <v>-400</v>
      </c>
      <c r="Z168" s="1370"/>
      <c r="AA168" s="1370"/>
      <c r="AB168" s="1370"/>
      <c r="AC168" s="1370"/>
      <c r="AD168" s="1371"/>
    </row>
    <row r="169" spans="1:31" s="1248" customFormat="1" x14ac:dyDescent="0.25">
      <c r="A169" s="1359"/>
      <c r="B169" s="244" t="s">
        <v>1318</v>
      </c>
      <c r="C169" s="1366"/>
      <c r="D169" s="1329"/>
      <c r="E169" s="1329"/>
      <c r="F169" s="1329"/>
      <c r="G169" s="1329"/>
      <c r="H169" s="1329"/>
      <c r="I169" s="1329"/>
      <c r="J169" s="1329"/>
      <c r="K169" s="1329"/>
      <c r="L169" s="1329"/>
      <c r="M169" s="1329"/>
      <c r="N169" s="1329"/>
      <c r="O169" s="1329"/>
      <c r="P169" s="1329"/>
      <c r="Q169" s="1329"/>
      <c r="R169" s="1329"/>
      <c r="S169" s="1329"/>
      <c r="T169" s="1329"/>
      <c r="U169" s="1329"/>
      <c r="V169" s="1370"/>
      <c r="W169" s="1370"/>
      <c r="X169" s="1370"/>
      <c r="Y169" s="1370"/>
      <c r="Z169" s="302">
        <v>-1774</v>
      </c>
      <c r="AA169" s="1370"/>
      <c r="AB169" s="1370"/>
      <c r="AC169" s="1370"/>
      <c r="AD169" s="1371"/>
    </row>
    <row r="170" spans="1:31" s="1248" customFormat="1" x14ac:dyDescent="0.25">
      <c r="A170" s="1359"/>
      <c r="B170" s="244" t="s">
        <v>1320</v>
      </c>
      <c r="C170" s="1366"/>
      <c r="D170" s="1329"/>
      <c r="E170" s="1329"/>
      <c r="F170" s="1329"/>
      <c r="G170" s="1329"/>
      <c r="H170" s="1329"/>
      <c r="I170" s="1329"/>
      <c r="J170" s="1329"/>
      <c r="K170" s="1329"/>
      <c r="L170" s="1329"/>
      <c r="M170" s="1329"/>
      <c r="N170" s="1329"/>
      <c r="O170" s="1329"/>
      <c r="P170" s="1329"/>
      <c r="Q170" s="1329"/>
      <c r="R170" s="1329"/>
      <c r="S170" s="1329"/>
      <c r="T170" s="1329"/>
      <c r="U170" s="1329"/>
      <c r="V170" s="1370"/>
      <c r="W170" s="1370"/>
      <c r="X170" s="1370"/>
      <c r="Y170" s="1370"/>
      <c r="Z170" s="1370"/>
      <c r="AA170" s="302">
        <v>-1774</v>
      </c>
      <c r="AB170" s="1370"/>
      <c r="AC170" s="1370"/>
      <c r="AD170" s="1371"/>
    </row>
    <row r="171" spans="1:31" s="424" customFormat="1" x14ac:dyDescent="0.25">
      <c r="A171" s="1365"/>
      <c r="B171" s="569" t="s">
        <v>1352</v>
      </c>
      <c r="C171" s="1367"/>
      <c r="D171" s="1360"/>
      <c r="E171" s="1360"/>
      <c r="F171" s="1360"/>
      <c r="G171" s="1360"/>
      <c r="H171" s="1360"/>
      <c r="I171" s="1360"/>
      <c r="J171" s="1360"/>
      <c r="K171" s="1360"/>
      <c r="L171" s="1360"/>
      <c r="M171" s="1360"/>
      <c r="N171" s="1360"/>
      <c r="O171" s="1360"/>
      <c r="P171" s="1360"/>
      <c r="Q171" s="1360"/>
      <c r="R171" s="1360"/>
      <c r="S171" s="1360"/>
      <c r="T171" s="1360"/>
      <c r="U171" s="1360"/>
      <c r="V171" s="1368"/>
      <c r="W171" s="1368"/>
      <c r="X171" s="1368"/>
      <c r="Y171" s="1368"/>
      <c r="Z171" s="1368"/>
      <c r="AA171" s="1368"/>
      <c r="AB171" s="1341">
        <v>-1774</v>
      </c>
      <c r="AC171" s="1368"/>
      <c r="AD171" s="1369"/>
    </row>
    <row r="172" spans="1:31" s="1248" customFormat="1" x14ac:dyDescent="0.25">
      <c r="A172" s="1359"/>
      <c r="B172" s="244" t="s">
        <v>1353</v>
      </c>
      <c r="C172" s="1366"/>
      <c r="D172" s="1329"/>
      <c r="E172" s="1329"/>
      <c r="F172" s="1329"/>
      <c r="G172" s="1329"/>
      <c r="H172" s="1329"/>
      <c r="I172" s="1329"/>
      <c r="J172" s="1329"/>
      <c r="K172" s="1329"/>
      <c r="L172" s="1329"/>
      <c r="M172" s="1329"/>
      <c r="N172" s="1329"/>
      <c r="O172" s="1329"/>
      <c r="P172" s="1329"/>
      <c r="Q172" s="1329"/>
      <c r="R172" s="1329"/>
      <c r="S172" s="1329"/>
      <c r="T172" s="1329"/>
      <c r="U172" s="1329"/>
      <c r="V172" s="1370"/>
      <c r="W172" s="1370"/>
      <c r="X172" s="1370"/>
      <c r="Y172" s="1370"/>
      <c r="Z172" s="1370"/>
      <c r="AA172" s="1370"/>
      <c r="AB172" s="1370"/>
      <c r="AC172" s="302">
        <v>-1774</v>
      </c>
      <c r="AD172" s="1371"/>
    </row>
    <row r="173" spans="1:31" s="244" customFormat="1" ht="12.75" x14ac:dyDescent="0.2">
      <c r="A173" s="1359"/>
      <c r="B173" s="569" t="s">
        <v>1395</v>
      </c>
      <c r="C173" s="301"/>
      <c r="D173" s="292"/>
      <c r="E173" s="292"/>
      <c r="F173" s="292"/>
      <c r="G173" s="292"/>
      <c r="H173" s="292"/>
      <c r="I173" s="292"/>
      <c r="J173" s="292"/>
      <c r="K173" s="292"/>
      <c r="L173" s="292"/>
      <c r="M173" s="292"/>
      <c r="N173" s="292"/>
      <c r="O173" s="292"/>
      <c r="P173" s="292"/>
      <c r="Q173" s="292"/>
      <c r="R173" s="292"/>
      <c r="S173" s="292"/>
      <c r="T173" s="292"/>
      <c r="U173" s="292"/>
      <c r="V173" s="1393"/>
      <c r="W173" s="1393"/>
      <c r="X173" s="1393"/>
      <c r="Y173" s="1393"/>
      <c r="Z173" s="1393"/>
      <c r="AA173" s="1393"/>
      <c r="AB173" s="1393"/>
      <c r="AC173" s="1393"/>
      <c r="AD173" s="559">
        <v>-887</v>
      </c>
    </row>
    <row r="174" spans="1:31" s="244" customFormat="1" ht="12.75" x14ac:dyDescent="0.2">
      <c r="A174" s="1359"/>
      <c r="B174" s="569" t="s">
        <v>1392</v>
      </c>
      <c r="C174" s="301"/>
      <c r="D174" s="292"/>
      <c r="E174" s="292"/>
      <c r="F174" s="292"/>
      <c r="G174" s="292"/>
      <c r="H174" s="292"/>
      <c r="I174" s="292"/>
      <c r="J174" s="292"/>
      <c r="K174" s="292"/>
      <c r="L174" s="292"/>
      <c r="M174" s="292"/>
      <c r="N174" s="292"/>
      <c r="O174" s="292"/>
      <c r="P174" s="292"/>
      <c r="Q174" s="292"/>
      <c r="R174" s="292"/>
      <c r="S174" s="292"/>
      <c r="T174" s="292"/>
      <c r="U174" s="292"/>
      <c r="V174" s="1393"/>
      <c r="W174" s="1393"/>
      <c r="X174" s="1393"/>
      <c r="Y174" s="1393"/>
      <c r="Z174" s="1393"/>
      <c r="AA174" s="1393"/>
      <c r="AB174" s="1393"/>
      <c r="AC174" s="1393"/>
      <c r="AD174" s="559">
        <v>-887</v>
      </c>
      <c r="AE174" s="1413"/>
    </row>
    <row r="175" spans="1:31" s="244" customFormat="1" ht="8.25" customHeight="1" x14ac:dyDescent="0.2">
      <c r="A175" s="255"/>
      <c r="B175" s="248"/>
      <c r="C175" s="254"/>
      <c r="D175" s="299"/>
      <c r="E175" s="292"/>
      <c r="F175" s="320"/>
      <c r="G175" s="292"/>
      <c r="H175" s="292"/>
      <c r="I175" s="292"/>
      <c r="J175" s="292"/>
      <c r="K175" s="292"/>
      <c r="L175" s="292"/>
      <c r="M175" s="292"/>
      <c r="N175" s="292"/>
      <c r="O175" s="292"/>
      <c r="P175" s="292"/>
      <c r="Q175" s="292"/>
      <c r="R175" s="1348"/>
      <c r="S175" s="292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572"/>
    </row>
    <row r="176" spans="1:31" s="244" customFormat="1" ht="12.75" x14ac:dyDescent="0.2">
      <c r="A176" s="247" t="s">
        <v>809</v>
      </c>
      <c r="B176" s="266"/>
      <c r="C176" s="1395"/>
      <c r="D176" s="1396"/>
      <c r="E176" s="1397"/>
      <c r="F176" s="1396"/>
      <c r="G176" s="1396"/>
      <c r="H176" s="1396"/>
      <c r="I176" s="1396"/>
      <c r="J176" s="1396"/>
      <c r="K176" s="1396"/>
      <c r="L176" s="1396"/>
      <c r="M176" s="1396"/>
      <c r="N176" s="1396"/>
      <c r="O176" s="1396"/>
      <c r="P176" s="1396"/>
      <c r="Q176" s="1396"/>
      <c r="R176" s="1398"/>
      <c r="S176" s="1396"/>
      <c r="T176" s="1399"/>
      <c r="U176" s="1399"/>
      <c r="V176" s="1399"/>
      <c r="W176" s="1399"/>
      <c r="X176" s="1399"/>
      <c r="Y176" s="1399"/>
      <c r="Z176" s="1399"/>
      <c r="AA176" s="1399"/>
      <c r="AB176" s="1399"/>
      <c r="AC176" s="1399"/>
      <c r="AD176" s="1400"/>
    </row>
    <row r="177" spans="1:30" s="244" customFormat="1" ht="12.75" x14ac:dyDescent="0.2">
      <c r="A177" s="255"/>
      <c r="B177" s="1307" t="s">
        <v>1351</v>
      </c>
      <c r="C177" s="1395"/>
      <c r="D177" s="1401"/>
      <c r="E177" s="1399">
        <v>-2000</v>
      </c>
      <c r="F177" s="1396"/>
      <c r="G177" s="1396"/>
      <c r="H177" s="1396"/>
      <c r="I177" s="1396"/>
      <c r="J177" s="1396"/>
      <c r="K177" s="1399"/>
      <c r="L177" s="1399"/>
      <c r="M177" s="1399"/>
      <c r="N177" s="1399"/>
      <c r="O177" s="1399"/>
      <c r="P177" s="1399"/>
      <c r="Q177" s="1399"/>
      <c r="R177" s="1401"/>
      <c r="S177" s="1396"/>
      <c r="T177" s="1399"/>
      <c r="U177" s="1399"/>
      <c r="V177" s="1399"/>
      <c r="W177" s="1399"/>
      <c r="X177" s="1399"/>
      <c r="Y177" s="1399"/>
      <c r="Z177" s="1399"/>
      <c r="AA177" s="1399"/>
      <c r="AB177" s="1399"/>
      <c r="AC177" s="1399"/>
      <c r="AD177" s="1400"/>
    </row>
    <row r="178" spans="1:30" s="244" customFormat="1" ht="12.75" x14ac:dyDescent="0.2">
      <c r="A178" s="255"/>
      <c r="B178" s="1307" t="s">
        <v>1350</v>
      </c>
      <c r="C178" s="1395"/>
      <c r="D178" s="1401"/>
      <c r="E178" s="1399">
        <v>-1000</v>
      </c>
      <c r="F178" s="1396"/>
      <c r="G178" s="1396"/>
      <c r="H178" s="1396"/>
      <c r="I178" s="1396"/>
      <c r="J178" s="1396"/>
      <c r="K178" s="1399"/>
      <c r="L178" s="1399"/>
      <c r="M178" s="1399"/>
      <c r="N178" s="1399"/>
      <c r="O178" s="1399"/>
      <c r="P178" s="1399"/>
      <c r="Q178" s="1399"/>
      <c r="R178" s="1401"/>
      <c r="S178" s="1396"/>
      <c r="T178" s="1399"/>
      <c r="U178" s="1399"/>
      <c r="V178" s="1399"/>
      <c r="W178" s="1399"/>
      <c r="X178" s="1399"/>
      <c r="Y178" s="1399"/>
      <c r="Z178" s="1399"/>
      <c r="AA178" s="1399"/>
      <c r="AB178" s="1399"/>
      <c r="AC178" s="1399"/>
      <c r="AD178" s="1400"/>
    </row>
    <row r="179" spans="1:30" s="244" customFormat="1" ht="12.75" x14ac:dyDescent="0.2">
      <c r="A179" s="255"/>
      <c r="B179" s="1307" t="s">
        <v>1348</v>
      </c>
      <c r="C179" s="1395"/>
      <c r="D179" s="1401"/>
      <c r="E179" s="1396"/>
      <c r="F179" s="1399">
        <v>-1205.47</v>
      </c>
      <c r="G179" s="1396"/>
      <c r="H179" s="1396"/>
      <c r="I179" s="1396"/>
      <c r="J179" s="1396"/>
      <c r="K179" s="1399"/>
      <c r="L179" s="1399"/>
      <c r="M179" s="1399"/>
      <c r="N179" s="1399"/>
      <c r="O179" s="1399"/>
      <c r="P179" s="1399"/>
      <c r="Q179" s="1399"/>
      <c r="R179" s="1401"/>
      <c r="S179" s="1396"/>
      <c r="T179" s="1399"/>
      <c r="U179" s="1399"/>
      <c r="V179" s="1399"/>
      <c r="W179" s="1399"/>
      <c r="X179" s="1399"/>
      <c r="Y179" s="1399"/>
      <c r="Z179" s="1399"/>
      <c r="AA179" s="1399"/>
      <c r="AB179" s="1399"/>
      <c r="AC179" s="1399"/>
      <c r="AD179" s="1400"/>
    </row>
    <row r="180" spans="1:30" s="244" customFormat="1" ht="12.75" x14ac:dyDescent="0.2">
      <c r="A180" s="255"/>
      <c r="B180" s="1307" t="s">
        <v>1349</v>
      </c>
      <c r="C180" s="1395"/>
      <c r="D180" s="1401"/>
      <c r="E180" s="1396"/>
      <c r="F180" s="1406">
        <v>-730.08</v>
      </c>
      <c r="G180" s="1396"/>
      <c r="H180" s="1396"/>
      <c r="I180" s="1396"/>
      <c r="J180" s="1396"/>
      <c r="K180" s="1399"/>
      <c r="L180" s="1399"/>
      <c r="M180" s="1399"/>
      <c r="N180" s="1396"/>
      <c r="O180" s="1399"/>
      <c r="P180" s="1399"/>
      <c r="Q180" s="1399"/>
      <c r="R180" s="1401"/>
      <c r="S180" s="1396"/>
      <c r="T180" s="1399"/>
      <c r="U180" s="1399"/>
      <c r="V180" s="1399"/>
      <c r="W180" s="1399"/>
      <c r="X180" s="1399"/>
      <c r="Y180" s="1399"/>
      <c r="Z180" s="1399"/>
      <c r="AA180" s="1399"/>
      <c r="AB180" s="1399"/>
      <c r="AC180" s="1399"/>
      <c r="AD180" s="1400"/>
    </row>
    <row r="181" spans="1:30" s="244" customFormat="1" ht="12.75" x14ac:dyDescent="0.2">
      <c r="A181" s="255"/>
      <c r="B181" s="1307" t="s">
        <v>1347</v>
      </c>
      <c r="C181" s="1395"/>
      <c r="D181" s="1401"/>
      <c r="E181" s="1396"/>
      <c r="F181" s="1396"/>
      <c r="G181" s="1399">
        <v>-4000</v>
      </c>
      <c r="H181" s="1396"/>
      <c r="I181" s="1396"/>
      <c r="J181" s="1396"/>
      <c r="K181" s="1399"/>
      <c r="L181" s="1399"/>
      <c r="M181" s="1399"/>
      <c r="N181" s="1399"/>
      <c r="O181" s="1399"/>
      <c r="P181" s="1399"/>
      <c r="Q181" s="1399"/>
      <c r="R181" s="1401"/>
      <c r="S181" s="1396"/>
      <c r="T181" s="1399"/>
      <c r="U181" s="1399"/>
      <c r="V181" s="1399"/>
      <c r="W181" s="1399"/>
      <c r="X181" s="1399"/>
      <c r="Y181" s="1399"/>
      <c r="Z181" s="1399"/>
      <c r="AA181" s="1399"/>
      <c r="AB181" s="1399"/>
      <c r="AC181" s="1399"/>
      <c r="AD181" s="1400"/>
    </row>
    <row r="182" spans="1:30" s="244" customFormat="1" ht="12.75" x14ac:dyDescent="0.2">
      <c r="A182" s="255"/>
      <c r="B182" s="1307" t="s">
        <v>1357</v>
      </c>
      <c r="C182" s="1395"/>
      <c r="D182" s="1401"/>
      <c r="E182" s="1396"/>
      <c r="F182" s="1396"/>
      <c r="G182" s="1399">
        <v>-1700</v>
      </c>
      <c r="H182" s="1396"/>
      <c r="I182" s="1396"/>
      <c r="J182" s="1396"/>
      <c r="K182" s="1399"/>
      <c r="L182" s="1399"/>
      <c r="M182" s="1396"/>
      <c r="N182" s="1399"/>
      <c r="O182" s="1399"/>
      <c r="P182" s="1399"/>
      <c r="Q182" s="1399"/>
      <c r="R182" s="1401"/>
      <c r="S182" s="1396"/>
      <c r="T182" s="1399"/>
      <c r="U182" s="1399"/>
      <c r="V182" s="1399"/>
      <c r="W182" s="1399"/>
      <c r="X182" s="1399"/>
      <c r="Y182" s="1399"/>
      <c r="Z182" s="1399"/>
      <c r="AA182" s="1399"/>
      <c r="AB182" s="1399"/>
      <c r="AC182" s="1399"/>
      <c r="AD182" s="1400"/>
    </row>
    <row r="183" spans="1:30" s="244" customFormat="1" ht="12.75" x14ac:dyDescent="0.2">
      <c r="A183" s="255"/>
      <c r="B183" s="1307" t="s">
        <v>1358</v>
      </c>
      <c r="C183" s="1395"/>
      <c r="D183" s="1401"/>
      <c r="E183" s="1396"/>
      <c r="F183" s="1396"/>
      <c r="G183" s="1399">
        <v>-1200</v>
      </c>
      <c r="H183" s="1396"/>
      <c r="I183" s="1396"/>
      <c r="J183" s="1396"/>
      <c r="K183" s="1399"/>
      <c r="L183" s="1399"/>
      <c r="M183" s="1399"/>
      <c r="N183" s="1399"/>
      <c r="O183" s="1399"/>
      <c r="P183" s="1399"/>
      <c r="Q183" s="1399"/>
      <c r="R183" s="1401"/>
      <c r="S183" s="1396"/>
      <c r="T183" s="1399"/>
      <c r="U183" s="1399"/>
      <c r="V183" s="1399"/>
      <c r="W183" s="1399"/>
      <c r="X183" s="1399"/>
      <c r="Y183" s="1399"/>
      <c r="Z183" s="1399"/>
      <c r="AA183" s="1399"/>
      <c r="AB183" s="1399"/>
      <c r="AC183" s="1399"/>
      <c r="AD183" s="1400"/>
    </row>
    <row r="184" spans="1:30" s="244" customFormat="1" ht="12.75" x14ac:dyDescent="0.2">
      <c r="A184" s="255"/>
      <c r="B184" s="1307" t="s">
        <v>1359</v>
      </c>
      <c r="C184" s="1395"/>
      <c r="D184" s="1401"/>
      <c r="E184" s="1396"/>
      <c r="F184" s="1396"/>
      <c r="G184" s="1396"/>
      <c r="H184" s="1406">
        <v>-500</v>
      </c>
      <c r="I184" s="1396"/>
      <c r="J184" s="1396"/>
      <c r="K184" s="1399"/>
      <c r="L184" s="1399"/>
      <c r="M184" s="1399"/>
      <c r="N184" s="1399"/>
      <c r="O184" s="1399"/>
      <c r="P184" s="1399"/>
      <c r="Q184" s="1399"/>
      <c r="R184" s="1401"/>
      <c r="S184" s="1396"/>
      <c r="T184" s="1399"/>
      <c r="U184" s="1399"/>
      <c r="V184" s="1399"/>
      <c r="W184" s="1399"/>
      <c r="X184" s="1399"/>
      <c r="Y184" s="1399"/>
      <c r="Z184" s="1399"/>
      <c r="AA184" s="1399"/>
      <c r="AB184" s="1399"/>
      <c r="AC184" s="1399"/>
      <c r="AD184" s="1400"/>
    </row>
    <row r="185" spans="1:30" s="244" customFormat="1" ht="12.95" customHeight="1" x14ac:dyDescent="0.2">
      <c r="A185" s="255"/>
      <c r="B185" s="1307" t="s">
        <v>1365</v>
      </c>
      <c r="C185" s="1395"/>
      <c r="D185" s="1402"/>
      <c r="E185" s="1403"/>
      <c r="F185" s="1396"/>
      <c r="G185" s="1396"/>
      <c r="H185" s="1399">
        <v>-3400</v>
      </c>
      <c r="I185" s="1396"/>
      <c r="J185" s="1396"/>
      <c r="K185" s="1396"/>
      <c r="L185" s="1396"/>
      <c r="M185" s="1396"/>
      <c r="N185" s="1396"/>
      <c r="O185" s="1396"/>
      <c r="P185" s="1396"/>
      <c r="Q185" s="1396"/>
      <c r="R185" s="1396"/>
      <c r="S185" s="1396"/>
      <c r="T185" s="1396"/>
      <c r="U185" s="1396"/>
      <c r="V185" s="1396"/>
      <c r="W185" s="1396"/>
      <c r="X185" s="1396"/>
      <c r="Y185" s="1396"/>
      <c r="Z185" s="1396"/>
      <c r="AA185" s="1396"/>
      <c r="AB185" s="1396"/>
      <c r="AC185" s="1396"/>
      <c r="AD185" s="1404"/>
    </row>
    <row r="186" spans="1:30" s="244" customFormat="1" ht="12.95" customHeight="1" x14ac:dyDescent="0.2">
      <c r="A186" s="255"/>
      <c r="B186" s="1307" t="s">
        <v>1364</v>
      </c>
      <c r="C186" s="1395"/>
      <c r="D186" s="1402"/>
      <c r="E186" s="1396"/>
      <c r="F186" s="1396"/>
      <c r="G186" s="1396"/>
      <c r="H186" s="1399">
        <v>-3400</v>
      </c>
      <c r="I186" s="1396"/>
      <c r="J186" s="1396"/>
      <c r="K186" s="1396"/>
      <c r="L186" s="1396"/>
      <c r="M186" s="1396"/>
      <c r="N186" s="1396"/>
      <c r="O186" s="1396"/>
      <c r="P186" s="1396"/>
      <c r="Q186" s="1396"/>
      <c r="R186" s="1396"/>
      <c r="S186" s="1396"/>
      <c r="T186" s="1396"/>
      <c r="U186" s="1396"/>
      <c r="V186" s="1396"/>
      <c r="W186" s="1396"/>
      <c r="X186" s="1396"/>
      <c r="Y186" s="1396"/>
      <c r="Z186" s="1396"/>
      <c r="AA186" s="1396"/>
      <c r="AB186" s="1396"/>
      <c r="AC186" s="1396"/>
      <c r="AD186" s="1404"/>
    </row>
    <row r="187" spans="1:30" s="244" customFormat="1" ht="12.75" x14ac:dyDescent="0.2">
      <c r="A187" s="255"/>
      <c r="B187" s="1307" t="s">
        <v>1338</v>
      </c>
      <c r="C187" s="1395"/>
      <c r="D187" s="1401"/>
      <c r="E187" s="1396"/>
      <c r="F187" s="1396"/>
      <c r="G187" s="1396"/>
      <c r="H187" s="1396"/>
      <c r="I187" s="1399">
        <v>-3400</v>
      </c>
      <c r="J187" s="1396"/>
      <c r="K187" s="1399"/>
      <c r="L187" s="1399"/>
      <c r="M187" s="1399"/>
      <c r="N187" s="1399"/>
      <c r="O187" s="1399"/>
      <c r="P187" s="1399"/>
      <c r="Q187" s="1399"/>
      <c r="R187" s="1401"/>
      <c r="S187" s="1396"/>
      <c r="T187" s="1399"/>
      <c r="U187" s="1399"/>
      <c r="V187" s="1399"/>
      <c r="W187" s="1399"/>
      <c r="X187" s="1399"/>
      <c r="Y187" s="1399"/>
      <c r="Z187" s="1399"/>
      <c r="AA187" s="1399"/>
      <c r="AB187" s="1399"/>
      <c r="AC187" s="1399"/>
      <c r="AD187" s="1400"/>
    </row>
    <row r="188" spans="1:30" s="244" customFormat="1" ht="12.75" x14ac:dyDescent="0.2">
      <c r="A188" s="255"/>
      <c r="B188" s="1307" t="s">
        <v>1382</v>
      </c>
      <c r="C188" s="1395"/>
      <c r="D188" s="1401"/>
      <c r="E188" s="1396"/>
      <c r="F188" s="1396"/>
      <c r="G188" s="1396"/>
      <c r="H188" s="1396"/>
      <c r="I188" s="1399">
        <v>-3400</v>
      </c>
      <c r="J188" s="1399"/>
      <c r="K188" s="1401"/>
      <c r="L188" s="1401"/>
      <c r="M188" s="1401"/>
      <c r="N188" s="1401"/>
      <c r="O188" s="1401"/>
      <c r="P188" s="1401"/>
      <c r="Q188" s="1401"/>
      <c r="R188" s="1398"/>
      <c r="S188" s="1396"/>
      <c r="T188" s="1399"/>
      <c r="U188" s="1399"/>
      <c r="V188" s="1399"/>
      <c r="W188" s="1399"/>
      <c r="X188" s="1399"/>
      <c r="Y188" s="1399"/>
      <c r="Z188" s="1399"/>
      <c r="AA188" s="1399"/>
      <c r="AB188" s="1399"/>
      <c r="AC188" s="1399"/>
      <c r="AD188" s="1400"/>
    </row>
    <row r="189" spans="1:30" s="244" customFormat="1" ht="12.75" x14ac:dyDescent="0.2">
      <c r="A189" s="255"/>
      <c r="B189" s="1307" t="s">
        <v>1381</v>
      </c>
      <c r="C189" s="1395"/>
      <c r="D189" s="1401"/>
      <c r="E189" s="1396"/>
      <c r="F189" s="1396"/>
      <c r="G189" s="1396"/>
      <c r="H189" s="1396"/>
      <c r="I189" s="1399">
        <v>-3400</v>
      </c>
      <c r="J189" s="1401"/>
      <c r="K189" s="1396"/>
      <c r="L189" s="1396"/>
      <c r="M189" s="1396"/>
      <c r="N189" s="1396"/>
      <c r="O189" s="1396"/>
      <c r="P189" s="1396"/>
      <c r="Q189" s="1396"/>
      <c r="R189" s="1398"/>
      <c r="S189" s="1396"/>
      <c r="T189" s="1399"/>
      <c r="U189" s="1399"/>
      <c r="V189" s="1399"/>
      <c r="W189" s="1399"/>
      <c r="X189" s="1399"/>
      <c r="Y189" s="1399"/>
      <c r="Z189" s="1399"/>
      <c r="AA189" s="1399"/>
      <c r="AB189" s="1399"/>
      <c r="AC189" s="1399"/>
      <c r="AD189" s="1400"/>
    </row>
    <row r="190" spans="1:30" s="244" customFormat="1" ht="12.75" x14ac:dyDescent="0.2">
      <c r="A190" s="255"/>
      <c r="B190" s="1307" t="s">
        <v>1380</v>
      </c>
      <c r="C190" s="1395"/>
      <c r="D190" s="1401"/>
      <c r="E190" s="1396"/>
      <c r="F190" s="1396"/>
      <c r="G190" s="1396"/>
      <c r="H190" s="1396"/>
      <c r="I190" s="1399"/>
      <c r="J190" s="1399">
        <v>-3400</v>
      </c>
      <c r="K190" s="1396"/>
      <c r="L190" s="1396"/>
      <c r="M190" s="1396"/>
      <c r="N190" s="1396"/>
      <c r="O190" s="1396"/>
      <c r="P190" s="1396"/>
      <c r="Q190" s="1396"/>
      <c r="R190" s="1398"/>
      <c r="S190" s="1396"/>
      <c r="T190" s="1399"/>
      <c r="U190" s="1399"/>
      <c r="V190" s="1399"/>
      <c r="W190" s="1399"/>
      <c r="X190" s="1399"/>
      <c r="Y190" s="1399"/>
      <c r="Z190" s="1399"/>
      <c r="AA190" s="1399"/>
      <c r="AB190" s="1399"/>
      <c r="AC190" s="1399"/>
      <c r="AD190" s="1400"/>
    </row>
    <row r="191" spans="1:30" s="244" customFormat="1" ht="12.75" x14ac:dyDescent="0.2">
      <c r="A191" s="255"/>
      <c r="B191" s="1307" t="s">
        <v>1334</v>
      </c>
      <c r="C191" s="1395"/>
      <c r="D191" s="1401"/>
      <c r="E191" s="1396"/>
      <c r="F191" s="1396"/>
      <c r="G191" s="1396"/>
      <c r="H191" s="1396"/>
      <c r="I191" s="1399"/>
      <c r="J191" s="1401"/>
      <c r="K191" s="1399">
        <v>-3400</v>
      </c>
      <c r="L191" s="1396"/>
      <c r="M191" s="1396"/>
      <c r="N191" s="1396"/>
      <c r="O191" s="1396"/>
      <c r="P191" s="1396"/>
      <c r="Q191" s="1396"/>
      <c r="R191" s="1398"/>
      <c r="S191" s="1396"/>
      <c r="T191" s="1399"/>
      <c r="U191" s="1399"/>
      <c r="V191" s="1399"/>
      <c r="W191" s="1399"/>
      <c r="X191" s="1399"/>
      <c r="Y191" s="1399"/>
      <c r="Z191" s="1399"/>
      <c r="AA191" s="1399"/>
      <c r="AB191" s="1399"/>
      <c r="AC191" s="1399"/>
      <c r="AD191" s="1400"/>
    </row>
    <row r="192" spans="1:30" s="244" customFormat="1" ht="12.75" x14ac:dyDescent="0.2">
      <c r="A192" s="255"/>
      <c r="B192" s="1307" t="s">
        <v>1333</v>
      </c>
      <c r="C192" s="1395"/>
      <c r="D192" s="1401"/>
      <c r="E192" s="1396"/>
      <c r="F192" s="1396"/>
      <c r="G192" s="1396"/>
      <c r="H192" s="1399"/>
      <c r="I192" s="1402"/>
      <c r="J192" s="1396"/>
      <c r="K192" s="1396"/>
      <c r="L192" s="1399">
        <v>-3400</v>
      </c>
      <c r="M192" s="1396"/>
      <c r="N192" s="1396"/>
      <c r="O192" s="1396"/>
      <c r="P192" s="1396"/>
      <c r="Q192" s="1396"/>
      <c r="R192" s="1398"/>
      <c r="S192" s="1396"/>
      <c r="T192" s="1399"/>
      <c r="U192" s="1399"/>
      <c r="V192" s="1399"/>
      <c r="W192" s="1399"/>
      <c r="X192" s="1399"/>
      <c r="Y192" s="1399"/>
      <c r="Z192" s="1399"/>
      <c r="AA192" s="1399"/>
      <c r="AB192" s="1399"/>
      <c r="AC192" s="1399"/>
      <c r="AD192" s="1400"/>
    </row>
    <row r="193" spans="1:30" s="244" customFormat="1" ht="12.75" customHeight="1" x14ac:dyDescent="0.2">
      <c r="A193" s="255"/>
      <c r="B193" s="1307" t="s">
        <v>1363</v>
      </c>
      <c r="C193" s="1395"/>
      <c r="D193" s="1401"/>
      <c r="E193" s="1396"/>
      <c r="F193" s="1396"/>
      <c r="G193" s="1396"/>
      <c r="H193" s="1396"/>
      <c r="I193" s="1396"/>
      <c r="J193" s="1396"/>
      <c r="K193" s="1396"/>
      <c r="L193" s="1399">
        <v>-3400</v>
      </c>
      <c r="M193" s="1396"/>
      <c r="N193" s="1396"/>
      <c r="O193" s="1396"/>
      <c r="P193" s="1396"/>
      <c r="Q193" s="1396"/>
      <c r="R193" s="1396"/>
      <c r="S193" s="1396"/>
      <c r="T193" s="1396"/>
      <c r="U193" s="1396"/>
      <c r="V193" s="1396"/>
      <c r="W193" s="1396"/>
      <c r="X193" s="1396"/>
      <c r="Y193" s="1396"/>
      <c r="Z193" s="1396"/>
      <c r="AA193" s="1396"/>
      <c r="AB193" s="1396"/>
      <c r="AC193" s="1396"/>
      <c r="AD193" s="1404"/>
    </row>
    <row r="194" spans="1:30" s="244" customFormat="1" ht="12.75" x14ac:dyDescent="0.2">
      <c r="A194" s="255"/>
      <c r="B194" s="1307" t="s">
        <v>1393</v>
      </c>
      <c r="C194" s="1395"/>
      <c r="D194" s="1401"/>
      <c r="E194" s="1396"/>
      <c r="F194" s="1396"/>
      <c r="G194" s="1396"/>
      <c r="H194" s="1396"/>
      <c r="I194" s="1396"/>
      <c r="J194" s="1396"/>
      <c r="K194" s="1396"/>
      <c r="L194" s="1399">
        <v>-3400</v>
      </c>
      <c r="M194" s="1396"/>
      <c r="N194" s="1396"/>
      <c r="O194" s="1396"/>
      <c r="P194" s="1396"/>
      <c r="Q194" s="1396"/>
      <c r="R194" s="1396"/>
      <c r="S194" s="1396"/>
      <c r="T194" s="1396"/>
      <c r="U194" s="1396"/>
      <c r="V194" s="1396"/>
      <c r="W194" s="1396"/>
      <c r="X194" s="1396"/>
      <c r="Y194" s="1396"/>
      <c r="Z194" s="1396"/>
      <c r="AA194" s="1396"/>
      <c r="AB194" s="1396"/>
      <c r="AC194" s="1396"/>
      <c r="AD194" s="1404"/>
    </row>
    <row r="195" spans="1:30" s="244" customFormat="1" ht="12.75" x14ac:dyDescent="0.2">
      <c r="A195" s="255"/>
      <c r="B195" s="1307" t="s">
        <v>1332</v>
      </c>
      <c r="C195" s="1395"/>
      <c r="D195" s="1401"/>
      <c r="E195" s="1396"/>
      <c r="F195" s="1405"/>
      <c r="G195" s="1396"/>
      <c r="H195" s="1399"/>
      <c r="I195" s="1402"/>
      <c r="J195" s="1396"/>
      <c r="K195" s="1396"/>
      <c r="L195" s="1396"/>
      <c r="M195" s="1399">
        <v>-3400</v>
      </c>
      <c r="N195" s="1396"/>
      <c r="O195" s="1396"/>
      <c r="P195" s="1396"/>
      <c r="Q195" s="1396"/>
      <c r="R195" s="1398"/>
      <c r="S195" s="1396"/>
      <c r="T195" s="1399"/>
      <c r="U195" s="1399"/>
      <c r="V195" s="1399"/>
      <c r="W195" s="1399"/>
      <c r="X195" s="1399"/>
      <c r="Y195" s="1399"/>
      <c r="Z195" s="1399"/>
      <c r="AA195" s="1399"/>
      <c r="AB195" s="1399"/>
      <c r="AC195" s="1399"/>
      <c r="AD195" s="1400"/>
    </row>
    <row r="196" spans="1:30" s="244" customFormat="1" ht="12.75" x14ac:dyDescent="0.2">
      <c r="A196" s="255"/>
      <c r="B196" s="1307" t="s">
        <v>1394</v>
      </c>
      <c r="C196" s="1395"/>
      <c r="D196" s="1402"/>
      <c r="E196" s="1396"/>
      <c r="F196" s="1396"/>
      <c r="G196" s="1396"/>
      <c r="H196" s="1396"/>
      <c r="I196" s="1396"/>
      <c r="J196" s="1396"/>
      <c r="K196" s="1396"/>
      <c r="L196" s="1396"/>
      <c r="M196" s="1399">
        <v>-3400</v>
      </c>
      <c r="N196" s="1396"/>
      <c r="O196" s="1396"/>
      <c r="P196" s="1396"/>
      <c r="Q196" s="1396"/>
      <c r="R196" s="1396"/>
      <c r="S196" s="1396"/>
      <c r="T196" s="1396"/>
      <c r="U196" s="1396"/>
      <c r="V196" s="1396"/>
      <c r="W196" s="1396"/>
      <c r="X196" s="1396"/>
      <c r="Y196" s="1396"/>
      <c r="Z196" s="1396"/>
      <c r="AA196" s="1396"/>
      <c r="AB196" s="1396"/>
      <c r="AC196" s="1396"/>
      <c r="AD196" s="1404"/>
    </row>
    <row r="197" spans="1:30" s="244" customFormat="1" ht="12.75" x14ac:dyDescent="0.2">
      <c r="A197" s="255"/>
      <c r="B197" s="1307" t="s">
        <v>1331</v>
      </c>
      <c r="C197" s="1395"/>
      <c r="D197" s="1401"/>
      <c r="E197" s="1396"/>
      <c r="F197" s="1396"/>
      <c r="G197" s="1396"/>
      <c r="H197" s="1399"/>
      <c r="I197" s="1401"/>
      <c r="J197" s="1396"/>
      <c r="K197" s="1396"/>
      <c r="L197" s="1396"/>
      <c r="M197" s="1396"/>
      <c r="N197" s="1399">
        <v>-3400</v>
      </c>
      <c r="O197" s="1396"/>
      <c r="P197" s="1396"/>
      <c r="Q197" s="1396"/>
      <c r="R197" s="1398"/>
      <c r="S197" s="1396"/>
      <c r="T197" s="1399"/>
      <c r="U197" s="1399"/>
      <c r="V197" s="1399"/>
      <c r="W197" s="1399"/>
      <c r="X197" s="1399"/>
      <c r="Y197" s="1399"/>
      <c r="Z197" s="1399"/>
      <c r="AA197" s="1399"/>
      <c r="AB197" s="1399"/>
      <c r="AC197" s="1399"/>
      <c r="AD197" s="1400"/>
    </row>
    <row r="198" spans="1:30" s="244" customFormat="1" ht="12.75" x14ac:dyDescent="0.2">
      <c r="A198" s="1307"/>
      <c r="B198" s="1307" t="s">
        <v>1330</v>
      </c>
      <c r="C198" s="1395"/>
      <c r="D198" s="1401"/>
      <c r="E198" s="1396"/>
      <c r="F198" s="1396"/>
      <c r="G198" s="1399"/>
      <c r="H198" s="1401"/>
      <c r="I198" s="1396"/>
      <c r="J198" s="1396"/>
      <c r="K198" s="1396"/>
      <c r="L198" s="1396"/>
      <c r="M198" s="1396"/>
      <c r="N198" s="1396"/>
      <c r="O198" s="1399">
        <v>-3400</v>
      </c>
      <c r="P198" s="1396"/>
      <c r="Q198" s="1396"/>
      <c r="R198" s="1398"/>
      <c r="S198" s="1396"/>
      <c r="T198" s="1399"/>
      <c r="U198" s="1399"/>
      <c r="V198" s="1399"/>
      <c r="W198" s="1399"/>
      <c r="X198" s="1399"/>
      <c r="Y198" s="1399"/>
      <c r="Z198" s="1399"/>
      <c r="AA198" s="1399"/>
      <c r="AB198" s="1399"/>
      <c r="AC198" s="1399"/>
      <c r="AD198" s="1400"/>
    </row>
    <row r="199" spans="1:30" s="244" customFormat="1" ht="12.75" x14ac:dyDescent="0.2">
      <c r="A199" s="1307"/>
      <c r="B199" s="1307" t="s">
        <v>1329</v>
      </c>
      <c r="C199" s="1395"/>
      <c r="D199" s="1401"/>
      <c r="E199" s="1396"/>
      <c r="F199" s="1396"/>
      <c r="G199" s="1399"/>
      <c r="H199" s="1401"/>
      <c r="I199" s="1396"/>
      <c r="J199" s="1396"/>
      <c r="K199" s="1396"/>
      <c r="L199" s="1396"/>
      <c r="M199" s="1396"/>
      <c r="N199" s="1396"/>
      <c r="O199" s="1396"/>
      <c r="P199" s="1399">
        <v>-3400</v>
      </c>
      <c r="Q199" s="1396"/>
      <c r="R199" s="1398"/>
      <c r="S199" s="1396"/>
      <c r="T199" s="1399"/>
      <c r="U199" s="1399"/>
      <c r="V199" s="1399"/>
      <c r="W199" s="1399"/>
      <c r="X199" s="1399"/>
      <c r="Y199" s="1399"/>
      <c r="Z199" s="1399"/>
      <c r="AA199" s="1399"/>
      <c r="AB199" s="1399"/>
      <c r="AC199" s="1399"/>
      <c r="AD199" s="1400"/>
    </row>
    <row r="200" spans="1:30" s="244" customFormat="1" ht="12.75" x14ac:dyDescent="0.2">
      <c r="A200" s="1307"/>
      <c r="B200" s="1307" t="s">
        <v>1328</v>
      </c>
      <c r="C200" s="1395"/>
      <c r="D200" s="1401"/>
      <c r="E200" s="1396"/>
      <c r="F200" s="1396"/>
      <c r="G200" s="1399"/>
      <c r="H200" s="1401"/>
      <c r="I200" s="1396"/>
      <c r="J200" s="1396"/>
      <c r="K200" s="1396"/>
      <c r="L200" s="1396"/>
      <c r="M200" s="1396"/>
      <c r="N200" s="1396"/>
      <c r="O200" s="1396"/>
      <c r="P200" s="1396"/>
      <c r="Q200" s="1399">
        <v>-3400</v>
      </c>
      <c r="R200" s="1398"/>
      <c r="S200" s="1396"/>
      <c r="T200" s="1399"/>
      <c r="U200" s="1399"/>
      <c r="V200" s="1399"/>
      <c r="W200" s="1399"/>
      <c r="X200" s="1399"/>
      <c r="Y200" s="1399"/>
      <c r="Z200" s="1399"/>
      <c r="AA200" s="1399"/>
      <c r="AB200" s="1399"/>
      <c r="AC200" s="1399"/>
      <c r="AD200" s="1400"/>
    </row>
    <row r="201" spans="1:30" s="244" customFormat="1" ht="12.75" x14ac:dyDescent="0.2">
      <c r="A201" s="1307"/>
      <c r="B201" s="1307" t="s">
        <v>1327</v>
      </c>
      <c r="C201" s="1395"/>
      <c r="D201" s="1401"/>
      <c r="E201" s="1396"/>
      <c r="F201" s="1399"/>
      <c r="G201" s="1401"/>
      <c r="H201" s="1396"/>
      <c r="I201" s="1396"/>
      <c r="J201" s="1396"/>
      <c r="K201" s="1396"/>
      <c r="L201" s="1396"/>
      <c r="M201" s="1396"/>
      <c r="N201" s="1396"/>
      <c r="O201" s="1396"/>
      <c r="P201" s="1396"/>
      <c r="Q201" s="1396"/>
      <c r="R201" s="1399">
        <v>-3400</v>
      </c>
      <c r="S201" s="1396"/>
      <c r="T201" s="1399"/>
      <c r="U201" s="1399"/>
      <c r="V201" s="1399"/>
      <c r="W201" s="1399"/>
      <c r="X201" s="1399"/>
      <c r="Y201" s="1399"/>
      <c r="Z201" s="1399"/>
      <c r="AA201" s="1399"/>
      <c r="AB201" s="1399"/>
      <c r="AC201" s="1399"/>
      <c r="AD201" s="1400"/>
    </row>
    <row r="202" spans="1:30" s="244" customFormat="1" ht="12.75" x14ac:dyDescent="0.2">
      <c r="A202" s="1307"/>
      <c r="B202" s="1307" t="s">
        <v>1326</v>
      </c>
      <c r="C202" s="301"/>
      <c r="D202" s="1378"/>
      <c r="E202" s="1377"/>
      <c r="F202" s="325"/>
      <c r="G202" s="1378"/>
      <c r="H202" s="1377"/>
      <c r="I202" s="1377"/>
      <c r="J202" s="1377"/>
      <c r="K202" s="1377"/>
      <c r="L202" s="1377"/>
      <c r="M202" s="1377"/>
      <c r="N202" s="1377"/>
      <c r="O202" s="1377"/>
      <c r="P202" s="1377"/>
      <c r="Q202" s="1377"/>
      <c r="R202" s="1386"/>
      <c r="S202" s="302">
        <v>-3400</v>
      </c>
      <c r="T202" s="302"/>
      <c r="U202" s="302"/>
      <c r="V202" s="302"/>
      <c r="W202" s="302"/>
      <c r="X202" s="302"/>
      <c r="Y202" s="302"/>
      <c r="Z202" s="302"/>
      <c r="AA202" s="302"/>
      <c r="AB202" s="302"/>
      <c r="AC202" s="302"/>
      <c r="AD202" s="559"/>
    </row>
    <row r="203" spans="1:30" s="244" customFormat="1" ht="12.75" x14ac:dyDescent="0.2">
      <c r="A203" s="1307"/>
      <c r="B203" s="1307" t="s">
        <v>1325</v>
      </c>
      <c r="C203" s="301"/>
      <c r="D203" s="1378"/>
      <c r="E203" s="325"/>
      <c r="F203" s="1378"/>
      <c r="G203" s="1377"/>
      <c r="H203" s="1377"/>
      <c r="I203" s="1377"/>
      <c r="J203" s="1377"/>
      <c r="K203" s="1377"/>
      <c r="L203" s="1377"/>
      <c r="M203" s="1377"/>
      <c r="N203" s="1377"/>
      <c r="O203" s="1377"/>
      <c r="P203" s="1377"/>
      <c r="Q203" s="1377"/>
      <c r="R203" s="1386"/>
      <c r="S203" s="1393"/>
      <c r="T203" s="302">
        <v>-3400</v>
      </c>
      <c r="U203" s="302"/>
      <c r="V203" s="302"/>
      <c r="W203" s="302"/>
      <c r="X203" s="302"/>
      <c r="Y203" s="302"/>
      <c r="Z203" s="302"/>
      <c r="AA203" s="302"/>
      <c r="AB203" s="302"/>
      <c r="AC203" s="302"/>
      <c r="AD203" s="559"/>
    </row>
    <row r="204" spans="1:30" s="244" customFormat="1" ht="12.75" x14ac:dyDescent="0.2">
      <c r="A204" s="1307"/>
      <c r="B204" s="1307" t="s">
        <v>1324</v>
      </c>
      <c r="C204" s="301"/>
      <c r="D204" s="1378"/>
      <c r="E204" s="325"/>
      <c r="F204" s="1378"/>
      <c r="G204" s="1377"/>
      <c r="H204" s="1377"/>
      <c r="I204" s="1377"/>
      <c r="J204" s="1377"/>
      <c r="K204" s="1377"/>
      <c r="L204" s="1377"/>
      <c r="M204" s="1377"/>
      <c r="N204" s="1377"/>
      <c r="O204" s="1377"/>
      <c r="P204" s="1377"/>
      <c r="Q204" s="1377"/>
      <c r="R204" s="1386"/>
      <c r="S204" s="1393"/>
      <c r="T204" s="302"/>
      <c r="U204" s="302">
        <v>-3400</v>
      </c>
      <c r="V204" s="302"/>
      <c r="W204" s="302"/>
      <c r="X204" s="302"/>
      <c r="Y204" s="302"/>
      <c r="Z204" s="302"/>
      <c r="AA204" s="302"/>
      <c r="AB204" s="302"/>
      <c r="AC204" s="302"/>
      <c r="AD204" s="559"/>
    </row>
    <row r="205" spans="1:30" s="244" customFormat="1" ht="12.75" x14ac:dyDescent="0.2">
      <c r="B205" s="244" t="s">
        <v>1323</v>
      </c>
      <c r="C205" s="301"/>
      <c r="D205" s="1387"/>
      <c r="E205" s="1377"/>
      <c r="F205" s="1377"/>
      <c r="G205" s="1377"/>
      <c r="H205" s="1377"/>
      <c r="I205" s="1377"/>
      <c r="J205" s="1377"/>
      <c r="K205" s="1377"/>
      <c r="L205" s="1377"/>
      <c r="M205" s="1377"/>
      <c r="N205" s="1377"/>
      <c r="O205" s="1377"/>
      <c r="P205" s="1377"/>
      <c r="Q205" s="1377"/>
      <c r="R205" s="1377"/>
      <c r="S205" s="1393"/>
      <c r="T205" s="1393"/>
      <c r="U205" s="1393"/>
      <c r="V205" s="302">
        <v>-3400</v>
      </c>
      <c r="W205" s="1393"/>
      <c r="X205" s="1393"/>
      <c r="Y205" s="1393"/>
      <c r="Z205" s="1393"/>
      <c r="AA205" s="1393"/>
      <c r="AB205" s="1393"/>
      <c r="AC205" s="1393"/>
      <c r="AD205" s="1394"/>
    </row>
    <row r="206" spans="1:30" s="244" customFormat="1" ht="12.75" x14ac:dyDescent="0.2">
      <c r="B206" s="244" t="s">
        <v>1322</v>
      </c>
      <c r="C206" s="301"/>
      <c r="D206" s="1387"/>
      <c r="E206" s="1377"/>
      <c r="F206" s="1377"/>
      <c r="G206" s="1377"/>
      <c r="H206" s="1377"/>
      <c r="I206" s="1377"/>
      <c r="J206" s="1377"/>
      <c r="K206" s="1377"/>
      <c r="L206" s="1377"/>
      <c r="M206" s="1377"/>
      <c r="N206" s="1377"/>
      <c r="O206" s="1377"/>
      <c r="P206" s="1377"/>
      <c r="Q206" s="1377"/>
      <c r="R206" s="1377"/>
      <c r="S206" s="1393"/>
      <c r="T206" s="1393"/>
      <c r="U206" s="1393"/>
      <c r="V206" s="1393"/>
      <c r="W206" s="302">
        <v>-3400</v>
      </c>
      <c r="X206" s="1393"/>
      <c r="Y206" s="1393"/>
      <c r="Z206" s="1393"/>
      <c r="AA206" s="1393"/>
      <c r="AB206" s="1393"/>
      <c r="AC206" s="1393"/>
      <c r="AD206" s="1394"/>
    </row>
    <row r="207" spans="1:30" s="244" customFormat="1" ht="12.75" x14ac:dyDescent="0.2">
      <c r="B207" s="244" t="s">
        <v>1361</v>
      </c>
      <c r="C207" s="301"/>
      <c r="D207" s="1387"/>
      <c r="E207" s="1377"/>
      <c r="F207" s="1377"/>
      <c r="G207" s="1377"/>
      <c r="H207" s="1377"/>
      <c r="I207" s="1377"/>
      <c r="J207" s="1377"/>
      <c r="K207" s="1377"/>
      <c r="L207" s="1377"/>
      <c r="M207" s="1377"/>
      <c r="N207" s="1377"/>
      <c r="O207" s="1377"/>
      <c r="P207" s="1377"/>
      <c r="Q207" s="1377"/>
      <c r="R207" s="1377"/>
      <c r="S207" s="1393"/>
      <c r="T207" s="1393"/>
      <c r="U207" s="1393"/>
      <c r="V207" s="1393"/>
      <c r="W207" s="1393"/>
      <c r="X207" s="302">
        <v>-3400</v>
      </c>
      <c r="Y207" s="1393"/>
      <c r="Z207" s="1393"/>
      <c r="AA207" s="1393"/>
      <c r="AB207" s="1393"/>
      <c r="AC207" s="1393"/>
      <c r="AD207" s="1394"/>
    </row>
    <row r="208" spans="1:30" s="244" customFormat="1" ht="12.75" x14ac:dyDescent="0.2">
      <c r="B208" s="244" t="s">
        <v>1321</v>
      </c>
      <c r="C208" s="301"/>
      <c r="D208" s="1387"/>
      <c r="E208" s="1377"/>
      <c r="F208" s="1377"/>
      <c r="G208" s="1377"/>
      <c r="H208" s="1377"/>
      <c r="I208" s="1377"/>
      <c r="J208" s="1377"/>
      <c r="K208" s="1377"/>
      <c r="L208" s="1377"/>
      <c r="M208" s="1377"/>
      <c r="N208" s="1377"/>
      <c r="O208" s="1377"/>
      <c r="P208" s="1377"/>
      <c r="Q208" s="1377"/>
      <c r="R208" s="1377"/>
      <c r="S208" s="1393"/>
      <c r="T208" s="1393"/>
      <c r="U208" s="1393"/>
      <c r="V208" s="1393"/>
      <c r="W208" s="1393"/>
      <c r="X208" s="302">
        <v>-3400</v>
      </c>
      <c r="Y208" s="1393"/>
      <c r="Z208" s="1393"/>
      <c r="AA208" s="1393"/>
      <c r="AB208" s="1393"/>
      <c r="AC208" s="1393"/>
      <c r="AD208" s="1394"/>
    </row>
    <row r="209" spans="1:32" s="569" customFormat="1" ht="12.75" x14ac:dyDescent="0.2">
      <c r="A209" s="244"/>
      <c r="B209" s="244" t="s">
        <v>1319</v>
      </c>
      <c r="C209" s="562"/>
      <c r="D209" s="1387"/>
      <c r="E209" s="1377"/>
      <c r="F209" s="1377"/>
      <c r="G209" s="1377"/>
      <c r="H209" s="1377"/>
      <c r="I209" s="1377"/>
      <c r="J209" s="1377"/>
      <c r="K209" s="1377"/>
      <c r="L209" s="1377"/>
      <c r="M209" s="1377"/>
      <c r="N209" s="1377"/>
      <c r="O209" s="1377"/>
      <c r="P209" s="1377"/>
      <c r="Q209" s="1377"/>
      <c r="R209" s="1377"/>
      <c r="S209" s="1393"/>
      <c r="T209" s="1393"/>
      <c r="U209" s="1393"/>
      <c r="V209" s="1393"/>
      <c r="W209" s="1393"/>
      <c r="X209" s="1393"/>
      <c r="Y209" s="302">
        <v>-3400</v>
      </c>
      <c r="Z209" s="1393"/>
      <c r="AA209" s="1393"/>
      <c r="AB209" s="1393"/>
      <c r="AC209" s="1393"/>
      <c r="AD209" s="1394"/>
      <c r="AE209" s="244"/>
      <c r="AF209" s="244"/>
    </row>
    <row r="210" spans="1:32" s="244" customFormat="1" ht="12.75" x14ac:dyDescent="0.2">
      <c r="B210" s="244" t="s">
        <v>1390</v>
      </c>
      <c r="C210" s="301"/>
      <c r="D210" s="1387"/>
      <c r="E210" s="1377"/>
      <c r="F210" s="1377"/>
      <c r="G210" s="1377"/>
      <c r="H210" s="1377"/>
      <c r="I210" s="1377"/>
      <c r="J210" s="1377"/>
      <c r="K210" s="1377"/>
      <c r="L210" s="1377"/>
      <c r="M210" s="1377"/>
      <c r="N210" s="1377"/>
      <c r="O210" s="1377"/>
      <c r="P210" s="1377"/>
      <c r="Q210" s="1377"/>
      <c r="R210" s="1377"/>
      <c r="S210" s="1393"/>
      <c r="T210" s="1393"/>
      <c r="U210" s="1393"/>
      <c r="V210" s="1393"/>
      <c r="W210" s="1393"/>
      <c r="X210" s="1393"/>
      <c r="Y210" s="1393"/>
      <c r="Z210" s="302">
        <v>-3400</v>
      </c>
      <c r="AA210" s="1393"/>
      <c r="AB210" s="1393"/>
      <c r="AC210" s="1393"/>
      <c r="AD210" s="1394"/>
    </row>
    <row r="211" spans="1:32" s="424" customFormat="1" x14ac:dyDescent="0.25">
      <c r="B211" s="1315" t="s">
        <v>1320</v>
      </c>
      <c r="C211" s="1367"/>
      <c r="D211" s="1389"/>
      <c r="E211" s="1388"/>
      <c r="F211" s="1373"/>
      <c r="G211" s="1373"/>
      <c r="H211" s="1373"/>
      <c r="I211" s="1373"/>
      <c r="J211" s="1373"/>
      <c r="K211" s="1373"/>
      <c r="L211" s="1373"/>
      <c r="M211" s="1373"/>
      <c r="N211" s="1373"/>
      <c r="O211" s="1373"/>
      <c r="P211" s="1373"/>
      <c r="Q211" s="1373"/>
      <c r="R211" s="1373"/>
      <c r="S211" s="1368"/>
      <c r="T211" s="1368"/>
      <c r="U211" s="1368"/>
      <c r="V211" s="1368"/>
      <c r="W211" s="1368"/>
      <c r="X211" s="1368"/>
      <c r="Y211" s="1368"/>
      <c r="Z211" s="1368"/>
      <c r="AA211" s="1341">
        <v>-3400</v>
      </c>
      <c r="AB211" s="1368"/>
      <c r="AC211" s="1368"/>
      <c r="AD211" s="1369"/>
    </row>
    <row r="212" spans="1:32" s="244" customFormat="1" ht="12.75" x14ac:dyDescent="0.2">
      <c r="B212" s="244" t="s">
        <v>1352</v>
      </c>
      <c r="C212" s="301"/>
      <c r="D212" s="1387"/>
      <c r="E212" s="1377"/>
      <c r="F212" s="1377"/>
      <c r="G212" s="1377"/>
      <c r="H212" s="1377"/>
      <c r="I212" s="1377"/>
      <c r="J212" s="1377"/>
      <c r="K212" s="1377"/>
      <c r="L212" s="1377"/>
      <c r="M212" s="1377"/>
      <c r="N212" s="1377"/>
      <c r="O212" s="1377"/>
      <c r="P212" s="1377"/>
      <c r="Q212" s="1377"/>
      <c r="R212" s="1377"/>
      <c r="S212" s="1393"/>
      <c r="T212" s="1393"/>
      <c r="U212" s="1393"/>
      <c r="V212" s="1393"/>
      <c r="W212" s="1393"/>
      <c r="X212" s="1393"/>
      <c r="Y212" s="1393"/>
      <c r="Z212" s="1393"/>
      <c r="AA212" s="1393"/>
      <c r="AB212" s="302">
        <v>-3400</v>
      </c>
      <c r="AC212" s="1393"/>
      <c r="AD212" s="1394"/>
    </row>
    <row r="213" spans="1:32" s="424" customFormat="1" x14ac:dyDescent="0.25">
      <c r="B213" s="1315" t="s">
        <v>1353</v>
      </c>
      <c r="C213" s="1367"/>
      <c r="D213" s="1390"/>
      <c r="E213" s="1388"/>
      <c r="F213" s="1373"/>
      <c r="G213" s="1373"/>
      <c r="H213" s="1373"/>
      <c r="I213" s="1373"/>
      <c r="J213" s="1373"/>
      <c r="K213" s="1373"/>
      <c r="L213" s="1373"/>
      <c r="M213" s="1373"/>
      <c r="N213" s="1373"/>
      <c r="O213" s="1373"/>
      <c r="P213" s="1373"/>
      <c r="Q213" s="1373"/>
      <c r="R213" s="1373"/>
      <c r="S213" s="1368"/>
      <c r="T213" s="1368"/>
      <c r="U213" s="1368"/>
      <c r="V213" s="1368"/>
      <c r="W213" s="1368"/>
      <c r="X213" s="1368"/>
      <c r="Y213" s="1368"/>
      <c r="Z213" s="1368"/>
      <c r="AA213" s="1368"/>
      <c r="AB213" s="1368"/>
      <c r="AC213" s="1341">
        <v>-3400</v>
      </c>
      <c r="AD213" s="1369"/>
    </row>
    <row r="214" spans="1:32" s="244" customFormat="1" ht="12.75" x14ac:dyDescent="0.2">
      <c r="B214" s="569" t="s">
        <v>1391</v>
      </c>
      <c r="C214" s="301"/>
      <c r="D214" s="1387"/>
      <c r="E214" s="1377"/>
      <c r="F214" s="1377"/>
      <c r="G214" s="1377"/>
      <c r="H214" s="1377"/>
      <c r="I214" s="1377"/>
      <c r="J214" s="1377"/>
      <c r="K214" s="1377"/>
      <c r="L214" s="1377"/>
      <c r="M214" s="1377"/>
      <c r="N214" s="1377"/>
      <c r="O214" s="1377"/>
      <c r="P214" s="1377"/>
      <c r="Q214" s="1377"/>
      <c r="R214" s="1377"/>
      <c r="S214" s="1393"/>
      <c r="T214" s="1393"/>
      <c r="U214" s="1393"/>
      <c r="V214" s="1393"/>
      <c r="W214" s="1393"/>
      <c r="X214" s="1393"/>
      <c r="Y214" s="1393"/>
      <c r="Z214" s="1393"/>
      <c r="AA214" s="1393"/>
      <c r="AB214" s="1393"/>
      <c r="AC214" s="1393"/>
      <c r="AD214" s="559">
        <v>-1700</v>
      </c>
    </row>
    <row r="215" spans="1:32" s="244" customFormat="1" ht="12.75" x14ac:dyDescent="0.2">
      <c r="B215" s="569" t="s">
        <v>1392</v>
      </c>
      <c r="C215" s="301"/>
      <c r="D215" s="1387"/>
      <c r="E215" s="1377"/>
      <c r="F215" s="1377"/>
      <c r="G215" s="1377"/>
      <c r="H215" s="1377"/>
      <c r="I215" s="1377"/>
      <c r="J215" s="1377"/>
      <c r="K215" s="1377"/>
      <c r="L215" s="1377"/>
      <c r="M215" s="1377"/>
      <c r="N215" s="1377"/>
      <c r="O215" s="1377"/>
      <c r="P215" s="1377"/>
      <c r="Q215" s="1377"/>
      <c r="R215" s="1377"/>
      <c r="S215" s="1393"/>
      <c r="T215" s="1393"/>
      <c r="U215" s="1393"/>
      <c r="V215" s="1393"/>
      <c r="W215" s="1393"/>
      <c r="X215" s="1393"/>
      <c r="Y215" s="1393"/>
      <c r="Z215" s="1393"/>
      <c r="AA215" s="1393"/>
      <c r="AB215" s="1393"/>
      <c r="AC215" s="1393"/>
      <c r="AD215" s="559">
        <v>-1700</v>
      </c>
      <c r="AE215" s="1461"/>
    </row>
    <row r="216" spans="1:32" s="244" customFormat="1" ht="8.25" customHeight="1" x14ac:dyDescent="0.2">
      <c r="A216" s="255"/>
      <c r="B216" s="248"/>
      <c r="C216" s="254"/>
      <c r="D216" s="323"/>
      <c r="E216" s="292"/>
      <c r="F216" s="320"/>
      <c r="G216" s="292"/>
      <c r="H216" s="292"/>
      <c r="I216" s="292"/>
      <c r="J216" s="292"/>
      <c r="K216" s="292"/>
      <c r="L216" s="292"/>
      <c r="M216" s="292"/>
      <c r="N216" s="292"/>
      <c r="O216" s="292"/>
      <c r="P216" s="292"/>
      <c r="Q216" s="292"/>
      <c r="R216" s="1348"/>
      <c r="S216" s="292"/>
      <c r="T216" s="308"/>
      <c r="U216" s="308"/>
      <c r="V216" s="308"/>
      <c r="W216" s="308"/>
      <c r="X216" s="308"/>
      <c r="Y216" s="308"/>
      <c r="Z216" s="308"/>
      <c r="AA216" s="308"/>
      <c r="AB216" s="308"/>
      <c r="AC216" s="308"/>
      <c r="AD216" s="572"/>
    </row>
    <row r="217" spans="1:32" s="244" customFormat="1" ht="12.75" x14ac:dyDescent="0.2">
      <c r="A217" s="265" t="s">
        <v>810</v>
      </c>
      <c r="B217" s="266"/>
      <c r="C217" s="249"/>
      <c r="D217" s="290"/>
      <c r="E217" s="319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1348"/>
      <c r="S217" s="292"/>
      <c r="T217" s="308"/>
      <c r="U217" s="308"/>
      <c r="V217" s="308"/>
      <c r="W217" s="308"/>
      <c r="X217" s="308"/>
      <c r="Y217" s="308"/>
      <c r="Z217" s="308"/>
      <c r="AA217" s="308"/>
      <c r="AB217" s="308"/>
      <c r="AC217" s="308"/>
      <c r="AD217" s="572"/>
    </row>
    <row r="218" spans="1:32" s="244" customFormat="1" ht="12.95" customHeight="1" x14ac:dyDescent="0.2">
      <c r="A218" s="579"/>
      <c r="B218" s="1317" t="s">
        <v>826</v>
      </c>
      <c r="C218" s="1408"/>
      <c r="D218" s="1382"/>
      <c r="E218" s="325">
        <v>-521.45000000000005</v>
      </c>
      <c r="F218" s="1379"/>
      <c r="G218" s="1379"/>
      <c r="H218" s="1379"/>
      <c r="I218" s="1379"/>
      <c r="J218" s="1379"/>
      <c r="K218" s="1379"/>
      <c r="L218" s="1379"/>
      <c r="M218" s="1379"/>
      <c r="N218" s="1379"/>
      <c r="O218" s="1379"/>
      <c r="P218" s="1379"/>
      <c r="Q218" s="1379"/>
      <c r="R218" s="1379"/>
      <c r="S218" s="1379"/>
      <c r="T218" s="1379"/>
      <c r="U218" s="1379"/>
      <c r="V218" s="1379"/>
      <c r="W218" s="1379"/>
      <c r="X218" s="1379"/>
      <c r="Y218" s="1379"/>
      <c r="Z218" s="1379"/>
      <c r="AA218" s="1379"/>
      <c r="AB218" s="1379"/>
      <c r="AC218" s="1379"/>
      <c r="AD218" s="1385"/>
    </row>
    <row r="219" spans="1:32" s="244" customFormat="1" ht="12.95" customHeight="1" x14ac:dyDescent="0.2">
      <c r="A219" s="579"/>
      <c r="B219" s="1316" t="s">
        <v>1285</v>
      </c>
      <c r="C219" s="1408"/>
      <c r="D219" s="1382"/>
      <c r="E219" s="1379"/>
      <c r="F219" s="1379"/>
      <c r="G219" s="1409"/>
      <c r="H219" s="325">
        <f>-953.35+350</f>
        <v>-603.35</v>
      </c>
      <c r="I219" s="1379"/>
      <c r="J219" s="1379"/>
      <c r="K219" s="1379"/>
      <c r="L219" s="1379"/>
      <c r="M219" s="1379"/>
      <c r="N219" s="1379"/>
      <c r="O219" s="1379"/>
      <c r="P219" s="1379"/>
      <c r="Q219" s="1379"/>
      <c r="R219" s="1379"/>
      <c r="S219" s="1379"/>
      <c r="T219" s="1379"/>
      <c r="U219" s="1379"/>
      <c r="V219" s="1379"/>
      <c r="W219" s="1379"/>
      <c r="X219" s="1379"/>
      <c r="Y219" s="1379"/>
      <c r="Z219" s="1379"/>
      <c r="AA219" s="1379"/>
      <c r="AB219" s="1379"/>
      <c r="AC219" s="1379"/>
      <c r="AD219" s="1385"/>
    </row>
    <row r="220" spans="1:32" s="244" customFormat="1" ht="12.95" customHeight="1" x14ac:dyDescent="0.2">
      <c r="A220" s="1325"/>
      <c r="B220" s="1317" t="s">
        <v>825</v>
      </c>
      <c r="C220" s="1408"/>
      <c r="D220" s="1382"/>
      <c r="E220" s="1379"/>
      <c r="F220" s="1379"/>
      <c r="G220" s="1379"/>
      <c r="H220" s="1379"/>
      <c r="I220" s="325">
        <v>-1178.49</v>
      </c>
      <c r="J220" s="1379"/>
      <c r="K220" s="1379"/>
      <c r="L220" s="1379"/>
      <c r="M220" s="1379"/>
      <c r="N220" s="1379"/>
      <c r="O220" s="1379"/>
      <c r="P220" s="1379"/>
      <c r="Q220" s="1379"/>
      <c r="R220" s="1379"/>
      <c r="S220" s="1379"/>
      <c r="T220" s="1379"/>
      <c r="U220" s="1379"/>
      <c r="V220" s="1379"/>
      <c r="W220" s="1379"/>
      <c r="X220" s="1379"/>
      <c r="Y220" s="1379"/>
      <c r="Z220" s="1379"/>
      <c r="AA220" s="1379"/>
      <c r="AB220" s="1379"/>
      <c r="AC220" s="1379"/>
      <c r="AD220" s="1385"/>
    </row>
    <row r="221" spans="1:32" s="244" customFormat="1" ht="12.75" x14ac:dyDescent="0.2">
      <c r="A221" s="579"/>
      <c r="B221" s="1317" t="s">
        <v>823</v>
      </c>
      <c r="C221" s="1408"/>
      <c r="D221" s="1382"/>
      <c r="E221" s="1379"/>
      <c r="F221" s="1379"/>
      <c r="G221" s="1379"/>
      <c r="H221" s="1379"/>
      <c r="I221" s="1379"/>
      <c r="J221" s="325">
        <v>-730.74</v>
      </c>
      <c r="K221" s="1379"/>
      <c r="L221" s="1379"/>
      <c r="M221" s="1379"/>
      <c r="N221" s="1379"/>
      <c r="O221" s="1379"/>
      <c r="P221" s="1379"/>
      <c r="Q221" s="1379"/>
      <c r="R221" s="1379"/>
      <c r="S221" s="1379"/>
      <c r="T221" s="1379"/>
      <c r="U221" s="1379"/>
      <c r="V221" s="1379"/>
      <c r="W221" s="1379"/>
      <c r="X221" s="1379"/>
      <c r="Y221" s="1379"/>
      <c r="Z221" s="1379"/>
      <c r="AA221" s="1379"/>
      <c r="AB221" s="1379"/>
      <c r="AC221" s="1379"/>
      <c r="AD221" s="1385"/>
    </row>
    <row r="222" spans="1:32" s="244" customFormat="1" ht="12.75" x14ac:dyDescent="0.2">
      <c r="A222" s="579"/>
      <c r="B222" s="1317" t="s">
        <v>824</v>
      </c>
      <c r="C222" s="1408"/>
      <c r="D222" s="1382"/>
      <c r="E222" s="1379"/>
      <c r="F222" s="1379"/>
      <c r="G222" s="1379"/>
      <c r="H222" s="1379"/>
      <c r="I222" s="1379"/>
      <c r="J222" s="325">
        <v>-728.29</v>
      </c>
      <c r="K222" s="1379"/>
      <c r="L222" s="1379"/>
      <c r="M222" s="1379"/>
      <c r="N222" s="1379"/>
      <c r="O222" s="1379"/>
      <c r="P222" s="1379"/>
      <c r="Q222" s="1379"/>
      <c r="R222" s="1379"/>
      <c r="S222" s="1379"/>
      <c r="T222" s="1379"/>
      <c r="U222" s="1379"/>
      <c r="V222" s="1379"/>
      <c r="W222" s="1379"/>
      <c r="X222" s="1379"/>
      <c r="Y222" s="1379"/>
      <c r="Z222" s="1379"/>
      <c r="AA222" s="1379"/>
      <c r="AB222" s="1379"/>
      <c r="AC222" s="1379"/>
      <c r="AD222" s="1385"/>
    </row>
    <row r="223" spans="1:32" s="244" customFormat="1" ht="12.75" x14ac:dyDescent="0.2">
      <c r="A223" s="579"/>
      <c r="B223" s="1317" t="s">
        <v>822</v>
      </c>
      <c r="C223" s="1408"/>
      <c r="D223" s="1382"/>
      <c r="E223" s="1379"/>
      <c r="F223" s="1379"/>
      <c r="G223" s="1379"/>
      <c r="H223" s="1379"/>
      <c r="I223" s="1379"/>
      <c r="J223" s="325">
        <v>-785.94</v>
      </c>
      <c r="K223" s="1379"/>
      <c r="L223" s="1379"/>
      <c r="M223" s="1379"/>
      <c r="N223" s="1379"/>
      <c r="O223" s="1379"/>
      <c r="P223" s="1379"/>
      <c r="Q223" s="1379"/>
      <c r="R223" s="1379"/>
      <c r="S223" s="1379"/>
      <c r="T223" s="1379"/>
      <c r="U223" s="1379"/>
      <c r="V223" s="1379"/>
      <c r="W223" s="1379"/>
      <c r="X223" s="1379"/>
      <c r="Y223" s="1379"/>
      <c r="Z223" s="1379"/>
      <c r="AA223" s="1379"/>
      <c r="AB223" s="1379"/>
      <c r="AC223" s="1379"/>
      <c r="AD223" s="1385"/>
    </row>
    <row r="224" spans="1:32" s="244" customFormat="1" ht="12.75" x14ac:dyDescent="0.2">
      <c r="A224" s="579"/>
      <c r="B224" s="1317" t="s">
        <v>821</v>
      </c>
      <c r="C224" s="1408"/>
      <c r="D224" s="1382"/>
      <c r="E224" s="1379"/>
      <c r="F224" s="1379"/>
      <c r="G224" s="1379"/>
      <c r="H224" s="1379"/>
      <c r="I224" s="1379"/>
      <c r="J224" s="1379"/>
      <c r="K224" s="325">
        <v>-1158.3399999999999</v>
      </c>
      <c r="L224" s="1379"/>
      <c r="M224" s="1379"/>
      <c r="N224" s="1379"/>
      <c r="O224" s="1379"/>
      <c r="P224" s="1379"/>
      <c r="Q224" s="1379"/>
      <c r="R224" s="1379"/>
      <c r="S224" s="1379"/>
      <c r="T224" s="1379"/>
      <c r="U224" s="1379"/>
      <c r="V224" s="1379"/>
      <c r="W224" s="1379"/>
      <c r="X224" s="1379"/>
      <c r="Y224" s="1379"/>
      <c r="Z224" s="1379"/>
      <c r="AA224" s="1379"/>
      <c r="AB224" s="1379"/>
      <c r="AC224" s="1379"/>
      <c r="AD224" s="1385"/>
    </row>
    <row r="225" spans="1:30" s="244" customFormat="1" ht="12.75" x14ac:dyDescent="0.2">
      <c r="A225" s="560"/>
      <c r="B225" s="1307" t="s">
        <v>819</v>
      </c>
      <c r="C225" s="1408"/>
      <c r="D225" s="1382"/>
      <c r="E225" s="1379"/>
      <c r="F225" s="1379"/>
      <c r="G225" s="1379"/>
      <c r="H225" s="1379"/>
      <c r="I225" s="1379"/>
      <c r="J225" s="1379"/>
      <c r="K225" s="1379"/>
      <c r="L225" s="1379"/>
      <c r="M225" s="325">
        <v>-811.24</v>
      </c>
      <c r="N225" s="1379"/>
      <c r="O225" s="1379"/>
      <c r="P225" s="1379"/>
      <c r="Q225" s="1379"/>
      <c r="R225" s="1379"/>
      <c r="S225" s="1379"/>
      <c r="T225" s="1379"/>
      <c r="U225" s="1379"/>
      <c r="V225" s="1379"/>
      <c r="W225" s="1379"/>
      <c r="X225" s="1379"/>
      <c r="Y225" s="1379"/>
      <c r="Z225" s="1379"/>
      <c r="AA225" s="1379"/>
      <c r="AB225" s="1379"/>
      <c r="AC225" s="1379"/>
      <c r="AD225" s="1385"/>
    </row>
    <row r="226" spans="1:30" s="244" customFormat="1" ht="12.75" x14ac:dyDescent="0.2">
      <c r="A226" s="560"/>
      <c r="B226" s="1307" t="s">
        <v>820</v>
      </c>
      <c r="C226" s="1408"/>
      <c r="D226" s="1382"/>
      <c r="E226" s="1379"/>
      <c r="F226" s="1379"/>
      <c r="G226" s="1379"/>
      <c r="H226" s="1379"/>
      <c r="I226" s="1379"/>
      <c r="J226" s="1379"/>
      <c r="K226" s="1379"/>
      <c r="L226" s="1379"/>
      <c r="M226" s="325">
        <v>-216.1</v>
      </c>
      <c r="N226" s="1379"/>
      <c r="O226" s="1379"/>
      <c r="P226" s="1379"/>
      <c r="Q226" s="1379"/>
      <c r="R226" s="1379"/>
      <c r="S226" s="1379"/>
      <c r="T226" s="1379"/>
      <c r="U226" s="1379"/>
      <c r="V226" s="1379"/>
      <c r="W226" s="1379"/>
      <c r="X226" s="1379"/>
      <c r="Y226" s="1379"/>
      <c r="Z226" s="1379"/>
      <c r="AA226" s="1379"/>
      <c r="AB226" s="1379"/>
      <c r="AC226" s="1379"/>
      <c r="AD226" s="1385"/>
    </row>
    <row r="227" spans="1:30" s="244" customFormat="1" ht="12.75" x14ac:dyDescent="0.2">
      <c r="A227" s="560"/>
      <c r="B227" s="1307" t="s">
        <v>818</v>
      </c>
      <c r="C227" s="1408"/>
      <c r="D227" s="1382"/>
      <c r="E227" s="1379"/>
      <c r="F227" s="1379"/>
      <c r="G227" s="1379"/>
      <c r="H227" s="1379"/>
      <c r="I227" s="1379"/>
      <c r="J227" s="1379"/>
      <c r="K227" s="1379"/>
      <c r="L227" s="1379"/>
      <c r="M227" s="325">
        <v>-2146.0700000000002</v>
      </c>
      <c r="N227" s="1379"/>
      <c r="O227" s="1379"/>
      <c r="P227" s="1379"/>
      <c r="Q227" s="1379"/>
      <c r="R227" s="1379"/>
      <c r="S227" s="1379"/>
      <c r="T227" s="1379"/>
      <c r="U227" s="1379"/>
      <c r="V227" s="1379"/>
      <c r="W227" s="1379"/>
      <c r="X227" s="1379"/>
      <c r="Y227" s="1379"/>
      <c r="Z227" s="1379"/>
      <c r="AA227" s="1379"/>
      <c r="AB227" s="1379"/>
      <c r="AC227" s="1379"/>
      <c r="AD227" s="1385"/>
    </row>
    <row r="228" spans="1:30" s="244" customFormat="1" ht="12.75" x14ac:dyDescent="0.2">
      <c r="A228" s="560"/>
      <c r="B228" s="1307" t="s">
        <v>816</v>
      </c>
      <c r="C228" s="1408"/>
      <c r="D228" s="1382"/>
      <c r="E228" s="1379"/>
      <c r="F228" s="1379"/>
      <c r="G228" s="1379"/>
      <c r="H228" s="1379"/>
      <c r="I228" s="1379"/>
      <c r="J228" s="1379"/>
      <c r="K228" s="1379"/>
      <c r="L228" s="1379"/>
      <c r="M228" s="1379"/>
      <c r="N228" s="1379"/>
      <c r="O228" s="325">
        <v>-1094.17</v>
      </c>
      <c r="P228" s="1379"/>
      <c r="Q228" s="1379"/>
      <c r="R228" s="1379"/>
      <c r="S228" s="1379"/>
      <c r="T228" s="1379"/>
      <c r="U228" s="1379"/>
      <c r="V228" s="1379"/>
      <c r="W228" s="1379"/>
      <c r="X228" s="1379"/>
      <c r="Y228" s="1379"/>
      <c r="Z228" s="1379"/>
      <c r="AA228" s="1379"/>
      <c r="AB228" s="1379"/>
      <c r="AC228" s="1379"/>
      <c r="AD228" s="1385"/>
    </row>
    <row r="229" spans="1:30" s="244" customFormat="1" ht="12.75" x14ac:dyDescent="0.2">
      <c r="A229" s="560"/>
      <c r="B229" s="1307" t="s">
        <v>817</v>
      </c>
      <c r="C229" s="1408"/>
      <c r="D229" s="1382"/>
      <c r="E229" s="1379"/>
      <c r="F229" s="1379"/>
      <c r="G229" s="1379"/>
      <c r="H229" s="1379"/>
      <c r="I229" s="1379"/>
      <c r="J229" s="1379"/>
      <c r="K229" s="1379"/>
      <c r="L229" s="1379"/>
      <c r="M229" s="1379"/>
      <c r="N229" s="1379"/>
      <c r="O229" s="325">
        <v>-445.2</v>
      </c>
      <c r="P229" s="1379"/>
      <c r="Q229" s="1379"/>
      <c r="R229" s="1379"/>
      <c r="S229" s="1379"/>
      <c r="T229" s="1379"/>
      <c r="U229" s="1379"/>
      <c r="V229" s="1379"/>
      <c r="W229" s="1379"/>
      <c r="X229" s="1379"/>
      <c r="Y229" s="1379"/>
      <c r="Z229" s="1379"/>
      <c r="AA229" s="1379"/>
      <c r="AB229" s="1379"/>
      <c r="AC229" s="1379"/>
      <c r="AD229" s="1385"/>
    </row>
    <row r="230" spans="1:30" s="244" customFormat="1" ht="12.75" x14ac:dyDescent="0.2">
      <c r="A230" s="560"/>
      <c r="B230" s="1307" t="s">
        <v>814</v>
      </c>
      <c r="C230" s="1408"/>
      <c r="D230" s="1382"/>
      <c r="E230" s="1379"/>
      <c r="F230" s="1379"/>
      <c r="G230" s="1379"/>
      <c r="H230" s="1379"/>
      <c r="I230" s="1379"/>
      <c r="J230" s="1379"/>
      <c r="K230" s="1379"/>
      <c r="L230" s="1379"/>
      <c r="M230" s="1379"/>
      <c r="N230" s="1379"/>
      <c r="O230" s="325">
        <v>-805.94</v>
      </c>
      <c r="P230" s="1379"/>
      <c r="Q230" s="1379"/>
      <c r="R230" s="1379"/>
      <c r="S230" s="1379"/>
      <c r="T230" s="1379"/>
      <c r="U230" s="1379"/>
      <c r="V230" s="1379"/>
      <c r="W230" s="1379"/>
      <c r="X230" s="1379"/>
      <c r="Y230" s="1379"/>
      <c r="Z230" s="1379"/>
      <c r="AA230" s="1379"/>
      <c r="AB230" s="1379"/>
      <c r="AC230" s="1379"/>
      <c r="AD230" s="1385"/>
    </row>
    <row r="231" spans="1:30" s="244" customFormat="1" ht="12.75" x14ac:dyDescent="0.2">
      <c r="A231" s="560"/>
      <c r="B231" s="1307" t="s">
        <v>815</v>
      </c>
      <c r="C231" s="1408"/>
      <c r="D231" s="1382"/>
      <c r="E231" s="1379"/>
      <c r="F231" s="325"/>
      <c r="G231" s="1382"/>
      <c r="H231" s="1379"/>
      <c r="I231" s="1379"/>
      <c r="J231" s="1379"/>
      <c r="K231" s="1379"/>
      <c r="L231" s="1379"/>
      <c r="M231" s="1379"/>
      <c r="N231" s="1379"/>
      <c r="O231" s="325">
        <v>-453.75</v>
      </c>
      <c r="P231" s="1379"/>
      <c r="Q231" s="1379"/>
      <c r="R231" s="1379"/>
      <c r="S231" s="1379"/>
      <c r="T231" s="1379"/>
      <c r="U231" s="1379"/>
      <c r="V231" s="1379"/>
      <c r="W231" s="1379"/>
      <c r="X231" s="1379"/>
      <c r="Y231" s="1379"/>
      <c r="Z231" s="1379"/>
      <c r="AA231" s="1379"/>
      <c r="AB231" s="1379"/>
      <c r="AC231" s="1379"/>
      <c r="AD231" s="1385"/>
    </row>
    <row r="232" spans="1:30" s="244" customFormat="1" ht="12.75" x14ac:dyDescent="0.2">
      <c r="A232" s="560"/>
      <c r="B232" s="1307" t="s">
        <v>813</v>
      </c>
      <c r="C232" s="1408"/>
      <c r="D232" s="1382"/>
      <c r="E232" s="1379"/>
      <c r="F232" s="1379"/>
      <c r="G232" s="1379"/>
      <c r="H232" s="1379"/>
      <c r="I232" s="1379"/>
      <c r="J232" s="1379"/>
      <c r="K232" s="1379"/>
      <c r="L232" s="1379"/>
      <c r="M232" s="1379"/>
      <c r="N232" s="1379"/>
      <c r="O232" s="325">
        <v>-1500</v>
      </c>
      <c r="P232" s="1379"/>
      <c r="Q232" s="1379"/>
      <c r="R232" s="1379"/>
      <c r="S232" s="1379"/>
      <c r="T232" s="1379"/>
      <c r="U232" s="1379"/>
      <c r="V232" s="1379"/>
      <c r="W232" s="1379"/>
      <c r="X232" s="1379"/>
      <c r="Y232" s="1379"/>
      <c r="Z232" s="1379"/>
      <c r="AA232" s="1379"/>
      <c r="AB232" s="1379"/>
      <c r="AC232" s="1379"/>
      <c r="AD232" s="1385"/>
    </row>
    <row r="233" spans="1:30" s="244" customFormat="1" ht="12.75" x14ac:dyDescent="0.2">
      <c r="A233" s="560"/>
      <c r="B233" s="1307" t="s">
        <v>812</v>
      </c>
      <c r="C233" s="1408"/>
      <c r="D233" s="1382"/>
      <c r="E233" s="1379"/>
      <c r="F233" s="1379"/>
      <c r="G233" s="1379"/>
      <c r="H233" s="1379"/>
      <c r="I233" s="1379"/>
      <c r="J233" s="1379"/>
      <c r="K233" s="1379"/>
      <c r="L233" s="1379"/>
      <c r="M233" s="1379"/>
      <c r="N233" s="1379"/>
      <c r="O233" s="325">
        <v>-1185.97</v>
      </c>
      <c r="P233" s="1379"/>
      <c r="Q233" s="1379"/>
      <c r="R233" s="1379"/>
      <c r="S233" s="1379"/>
      <c r="T233" s="1379"/>
      <c r="U233" s="1379"/>
      <c r="V233" s="1379"/>
      <c r="W233" s="1379"/>
      <c r="X233" s="1379"/>
      <c r="Y233" s="1379"/>
      <c r="Z233" s="1379"/>
      <c r="AA233" s="1379"/>
      <c r="AB233" s="1379"/>
      <c r="AC233" s="1379"/>
      <c r="AD233" s="1385"/>
    </row>
    <row r="234" spans="1:30" s="244" customFormat="1" ht="12.95" customHeight="1" x14ac:dyDescent="0.2">
      <c r="A234" s="560"/>
      <c r="B234" s="1307" t="s">
        <v>811</v>
      </c>
      <c r="C234" s="1408"/>
      <c r="D234" s="1382"/>
      <c r="E234" s="1379"/>
      <c r="F234" s="1379"/>
      <c r="G234" s="1379"/>
      <c r="H234" s="1379"/>
      <c r="I234" s="1379"/>
      <c r="J234" s="1379"/>
      <c r="K234" s="1379"/>
      <c r="L234" s="1379"/>
      <c r="M234" s="1379"/>
      <c r="N234" s="1379"/>
      <c r="O234" s="325">
        <v>-141.5</v>
      </c>
      <c r="P234" s="1379"/>
      <c r="Q234" s="1379"/>
      <c r="R234" s="1379"/>
      <c r="S234" s="1379"/>
      <c r="T234" s="1379"/>
      <c r="U234" s="1379"/>
      <c r="V234" s="1379"/>
      <c r="W234" s="1379"/>
      <c r="X234" s="1379"/>
      <c r="Y234" s="1379"/>
      <c r="Z234" s="1379"/>
      <c r="AA234" s="1379"/>
      <c r="AB234" s="1379"/>
      <c r="AC234" s="1379"/>
      <c r="AD234" s="1385"/>
    </row>
    <row r="235" spans="1:30" s="244" customFormat="1" ht="12.75" x14ac:dyDescent="0.2">
      <c r="B235" s="297" t="s">
        <v>1095</v>
      </c>
      <c r="C235" s="1408"/>
      <c r="D235" s="1382"/>
      <c r="E235" s="1379"/>
      <c r="F235" s="1379"/>
      <c r="G235" s="1379"/>
      <c r="H235" s="1379"/>
      <c r="I235" s="1379"/>
      <c r="J235" s="1379"/>
      <c r="K235" s="1379"/>
      <c r="L235" s="1379"/>
      <c r="M235" s="1379"/>
      <c r="N235" s="1379"/>
      <c r="O235" s="1379"/>
      <c r="P235" s="1379"/>
      <c r="Q235" s="1379"/>
      <c r="R235" s="1379"/>
      <c r="S235" s="1379"/>
      <c r="T235" s="1379"/>
      <c r="U235" s="1379"/>
      <c r="V235" s="325">
        <v>-2613.44</v>
      </c>
      <c r="W235" s="1379"/>
      <c r="X235" s="1379"/>
      <c r="Y235" s="1379"/>
      <c r="Z235" s="1379"/>
      <c r="AA235" s="1379"/>
      <c r="AB235" s="1379"/>
      <c r="AC235" s="1379"/>
      <c r="AD235" s="1385"/>
    </row>
    <row r="236" spans="1:30" s="244" customFormat="1" ht="12.75" x14ac:dyDescent="0.2">
      <c r="B236" s="297" t="s">
        <v>1396</v>
      </c>
      <c r="C236" s="1408"/>
      <c r="D236" s="1382"/>
      <c r="E236" s="1379"/>
      <c r="F236" s="1379"/>
      <c r="G236" s="1379"/>
      <c r="H236" s="1379"/>
      <c r="I236" s="1379"/>
      <c r="J236" s="1379"/>
      <c r="K236" s="1379"/>
      <c r="L236" s="1379"/>
      <c r="M236" s="1379"/>
      <c r="N236" s="1379"/>
      <c r="O236" s="1379"/>
      <c r="P236" s="1379"/>
      <c r="Q236" s="1379"/>
      <c r="R236" s="1379"/>
      <c r="S236" s="1379"/>
      <c r="T236" s="1379"/>
      <c r="U236" s="1379"/>
      <c r="V236" s="325">
        <v>-144.5</v>
      </c>
      <c r="W236" s="1379"/>
      <c r="X236" s="1379"/>
      <c r="Y236" s="1379"/>
      <c r="Z236" s="1379"/>
      <c r="AA236" s="1379"/>
      <c r="AB236" s="1379"/>
      <c r="AC236" s="1379"/>
      <c r="AD236" s="1385"/>
    </row>
    <row r="237" spans="1:30" s="244" customFormat="1" ht="12.75" x14ac:dyDescent="0.2">
      <c r="B237" s="297" t="s">
        <v>1291</v>
      </c>
      <c r="C237" s="1408"/>
      <c r="D237" s="1382"/>
      <c r="E237" s="1379"/>
      <c r="F237" s="1379"/>
      <c r="G237" s="1379"/>
      <c r="H237" s="1379"/>
      <c r="I237" s="1379"/>
      <c r="J237" s="1379"/>
      <c r="K237" s="1379"/>
      <c r="L237" s="1379"/>
      <c r="M237" s="1379"/>
      <c r="N237" s="1379"/>
      <c r="O237" s="1379"/>
      <c r="P237" s="1379"/>
      <c r="Q237" s="1379"/>
      <c r="R237" s="1379"/>
      <c r="S237" s="1379"/>
      <c r="T237" s="1379"/>
      <c r="U237" s="1379"/>
      <c r="V237" s="1379"/>
      <c r="W237" s="1379"/>
      <c r="X237" s="325">
        <v>-92.51</v>
      </c>
      <c r="Y237" s="1379"/>
      <c r="Z237" s="1379"/>
      <c r="AA237" s="1379"/>
      <c r="AB237" s="1379"/>
      <c r="AC237" s="1379"/>
      <c r="AD237" s="1385"/>
    </row>
    <row r="238" spans="1:30" s="244" customFormat="1" ht="12.75" x14ac:dyDescent="0.2">
      <c r="B238" s="297" t="s">
        <v>1292</v>
      </c>
      <c r="C238" s="1408"/>
      <c r="D238" s="1382"/>
      <c r="E238" s="1379"/>
      <c r="F238" s="1379"/>
      <c r="G238" s="1379"/>
      <c r="H238" s="1379"/>
      <c r="I238" s="1379"/>
      <c r="J238" s="1379"/>
      <c r="K238" s="1379"/>
      <c r="L238" s="1379"/>
      <c r="M238" s="1379"/>
      <c r="N238" s="1379"/>
      <c r="O238" s="1379"/>
      <c r="P238" s="1379"/>
      <c r="Q238" s="1379"/>
      <c r="R238" s="1379"/>
      <c r="S238" s="1379"/>
      <c r="T238" s="1379"/>
      <c r="U238" s="1379"/>
      <c r="V238" s="1379"/>
      <c r="W238" s="1379"/>
      <c r="X238" s="325">
        <v>-1050.94</v>
      </c>
      <c r="Y238" s="1379"/>
      <c r="Z238" s="1379"/>
      <c r="AA238" s="1379"/>
      <c r="AB238" s="1379"/>
      <c r="AC238" s="1379"/>
      <c r="AD238" s="1385"/>
    </row>
    <row r="239" spans="1:30" s="244" customFormat="1" ht="12.75" x14ac:dyDescent="0.2">
      <c r="B239" s="297" t="s">
        <v>1293</v>
      </c>
      <c r="C239" s="1408"/>
      <c r="D239" s="1382"/>
      <c r="E239" s="1379"/>
      <c r="F239" s="1379"/>
      <c r="G239" s="1379"/>
      <c r="H239" s="1379"/>
      <c r="I239" s="1379"/>
      <c r="J239" s="1379"/>
      <c r="K239" s="1379"/>
      <c r="L239" s="1379"/>
      <c r="M239" s="1379"/>
      <c r="N239" s="1379"/>
      <c r="O239" s="1379"/>
      <c r="P239" s="1379"/>
      <c r="Q239" s="1379"/>
      <c r="R239" s="1379"/>
      <c r="S239" s="1379"/>
      <c r="T239" s="1379"/>
      <c r="U239" s="1379"/>
      <c r="V239" s="1379"/>
      <c r="W239" s="1379"/>
      <c r="X239" s="325">
        <v>-92.5</v>
      </c>
      <c r="Y239" s="1379"/>
      <c r="Z239" s="1379"/>
      <c r="AA239" s="1379"/>
      <c r="AB239" s="1379"/>
      <c r="AC239" s="1379"/>
      <c r="AD239" s="1385"/>
    </row>
    <row r="240" spans="1:30" s="244" customFormat="1" ht="12.75" x14ac:dyDescent="0.2">
      <c r="B240" s="297" t="s">
        <v>1289</v>
      </c>
      <c r="C240" s="1408"/>
      <c r="D240" s="1382"/>
      <c r="E240" s="1379"/>
      <c r="F240" s="1379"/>
      <c r="G240" s="1379"/>
      <c r="H240" s="1379"/>
      <c r="I240" s="1379"/>
      <c r="J240" s="1379"/>
      <c r="K240" s="1379"/>
      <c r="L240" s="1379"/>
      <c r="M240" s="1379"/>
      <c r="N240" s="1379"/>
      <c r="O240" s="1379"/>
      <c r="P240" s="1379"/>
      <c r="Q240" s="1379"/>
      <c r="R240" s="1379"/>
      <c r="S240" s="1379"/>
      <c r="T240" s="1379"/>
      <c r="U240" s="1379"/>
      <c r="V240" s="1379"/>
      <c r="W240" s="1379"/>
      <c r="X240" s="1379"/>
      <c r="Y240" s="325">
        <v>-165.25</v>
      </c>
      <c r="Z240" s="1379"/>
      <c r="AA240" s="1379"/>
      <c r="AB240" s="1379"/>
      <c r="AC240" s="1379"/>
      <c r="AD240" s="1385"/>
    </row>
    <row r="241" spans="2:30" s="244" customFormat="1" ht="12.75" x14ac:dyDescent="0.2">
      <c r="B241" s="297" t="s">
        <v>1290</v>
      </c>
      <c r="C241" s="1408"/>
      <c r="D241" s="1382"/>
      <c r="E241" s="1379"/>
      <c r="F241" s="1379"/>
      <c r="G241" s="1379"/>
      <c r="H241" s="1379"/>
      <c r="I241" s="1379"/>
      <c r="J241" s="1379"/>
      <c r="K241" s="1379"/>
      <c r="L241" s="1379"/>
      <c r="M241" s="1379"/>
      <c r="N241" s="1379"/>
      <c r="O241" s="1379"/>
      <c r="P241" s="1379"/>
      <c r="Q241" s="1379"/>
      <c r="R241" s="1379"/>
      <c r="S241" s="1379"/>
      <c r="T241" s="1379"/>
      <c r="U241" s="1379"/>
      <c r="V241" s="1379"/>
      <c r="W241" s="1379"/>
      <c r="X241" s="1379"/>
      <c r="Y241" s="325">
        <v>-231.25</v>
      </c>
      <c r="Z241" s="1379"/>
      <c r="AA241" s="1379"/>
      <c r="AB241" s="1379"/>
      <c r="AC241" s="1379"/>
      <c r="AD241" s="1385"/>
    </row>
    <row r="242" spans="2:30" s="244" customFormat="1" ht="12.75" x14ac:dyDescent="0.2">
      <c r="B242" s="297" t="s">
        <v>1286</v>
      </c>
      <c r="C242" s="1408"/>
      <c r="D242" s="1382"/>
      <c r="E242" s="1379"/>
      <c r="F242" s="1379"/>
      <c r="G242" s="1379"/>
      <c r="H242" s="1379"/>
      <c r="I242" s="1379"/>
      <c r="J242" s="1379"/>
      <c r="K242" s="1379"/>
      <c r="L242" s="1379"/>
      <c r="M242" s="1379"/>
      <c r="N242" s="1379"/>
      <c r="O242" s="1379"/>
      <c r="P242" s="1379"/>
      <c r="Q242" s="1379"/>
      <c r="R242" s="1379"/>
      <c r="S242" s="1379"/>
      <c r="T242" s="1379"/>
      <c r="U242" s="1379"/>
      <c r="V242" s="1379"/>
      <c r="W242" s="1379"/>
      <c r="X242" s="1379"/>
      <c r="Y242" s="325">
        <v>-92.5</v>
      </c>
      <c r="Z242" s="1379"/>
      <c r="AA242" s="1379"/>
      <c r="AB242" s="1379"/>
      <c r="AC242" s="1379"/>
      <c r="AD242" s="1385"/>
    </row>
    <row r="243" spans="2:30" s="244" customFormat="1" ht="12.75" x14ac:dyDescent="0.2">
      <c r="B243" s="297" t="s">
        <v>1287</v>
      </c>
      <c r="C243" s="1408"/>
      <c r="D243" s="1382"/>
      <c r="E243" s="1379"/>
      <c r="F243" s="1379"/>
      <c r="G243" s="1379"/>
      <c r="H243" s="1379"/>
      <c r="I243" s="1379"/>
      <c r="J243" s="1379"/>
      <c r="K243" s="1379"/>
      <c r="L243" s="1379"/>
      <c r="M243" s="1379"/>
      <c r="N243" s="1379"/>
      <c r="O243" s="1379"/>
      <c r="P243" s="1379"/>
      <c r="Q243" s="1379"/>
      <c r="R243" s="1379"/>
      <c r="S243" s="1379"/>
      <c r="T243" s="1379"/>
      <c r="U243" s="1379"/>
      <c r="V243" s="1379"/>
      <c r="W243" s="1379"/>
      <c r="X243" s="1379"/>
      <c r="Y243" s="325">
        <v>-138.75</v>
      </c>
      <c r="Z243" s="1379"/>
      <c r="AA243" s="1379"/>
      <c r="AB243" s="1379"/>
      <c r="AC243" s="1379"/>
      <c r="AD243" s="1385"/>
    </row>
    <row r="244" spans="2:30" s="244" customFormat="1" ht="12.75" x14ac:dyDescent="0.2">
      <c r="B244" s="297" t="s">
        <v>1288</v>
      </c>
      <c r="C244" s="1408"/>
      <c r="D244" s="1382"/>
      <c r="E244" s="1379"/>
      <c r="F244" s="1379"/>
      <c r="G244" s="1379"/>
      <c r="H244" s="1379"/>
      <c r="I244" s="1379"/>
      <c r="J244" s="1379"/>
      <c r="K244" s="1379"/>
      <c r="L244" s="1379"/>
      <c r="M244" s="1379"/>
      <c r="N244" s="1379"/>
      <c r="O244" s="1379"/>
      <c r="P244" s="1379"/>
      <c r="Q244" s="1379"/>
      <c r="R244" s="1379"/>
      <c r="S244" s="1379"/>
      <c r="T244" s="1379"/>
      <c r="U244" s="1379"/>
      <c r="V244" s="1379"/>
      <c r="W244" s="1379"/>
      <c r="X244" s="1379"/>
      <c r="Y244" s="325">
        <v>-742.25</v>
      </c>
      <c r="Z244" s="1379"/>
      <c r="AA244" s="1379"/>
      <c r="AB244" s="1379"/>
      <c r="AC244" s="1379"/>
      <c r="AD244" s="1385"/>
    </row>
    <row r="245" spans="2:30" s="244" customFormat="1" ht="12.75" x14ac:dyDescent="0.2">
      <c r="B245" s="297" t="s">
        <v>1303</v>
      </c>
      <c r="C245" s="1408"/>
      <c r="D245" s="1382"/>
      <c r="E245" s="1379"/>
      <c r="F245" s="1379"/>
      <c r="G245" s="1379"/>
      <c r="H245" s="1379"/>
      <c r="I245" s="1379"/>
      <c r="J245" s="1379"/>
      <c r="K245" s="1379"/>
      <c r="L245" s="1379"/>
      <c r="M245" s="1379"/>
      <c r="N245" s="1379"/>
      <c r="O245" s="1379"/>
      <c r="P245" s="1379"/>
      <c r="Q245" s="1379"/>
      <c r="R245" s="1379"/>
      <c r="S245" s="1379"/>
      <c r="T245" s="1379"/>
      <c r="U245" s="1379"/>
      <c r="V245" s="1379"/>
      <c r="W245" s="1379"/>
      <c r="X245" s="1379"/>
      <c r="Y245" s="1379"/>
      <c r="Z245" s="1379"/>
      <c r="AA245" s="325">
        <v>-840.5</v>
      </c>
      <c r="AB245" s="1379"/>
      <c r="AC245" s="1379"/>
      <c r="AD245" s="1385"/>
    </row>
    <row r="246" spans="2:30" s="244" customFormat="1" ht="12.75" x14ac:dyDescent="0.2">
      <c r="B246" s="297" t="s">
        <v>1398</v>
      </c>
      <c r="C246" s="1408"/>
      <c r="D246" s="1382"/>
      <c r="E246" s="1379"/>
      <c r="F246" s="1379"/>
      <c r="G246" s="1379"/>
      <c r="H246" s="1379"/>
      <c r="I246" s="1379"/>
      <c r="J246" s="1379"/>
      <c r="K246" s="1379"/>
      <c r="L246" s="1379"/>
      <c r="M246" s="1379"/>
      <c r="N246" s="1379"/>
      <c r="O246" s="1379"/>
      <c r="P246" s="1379"/>
      <c r="Q246" s="1379"/>
      <c r="R246" s="1379"/>
      <c r="S246" s="1379"/>
      <c r="T246" s="1379"/>
      <c r="U246" s="1379"/>
      <c r="V246" s="1379"/>
      <c r="W246" s="1379"/>
      <c r="X246" s="1379"/>
      <c r="Y246" s="1379"/>
      <c r="Z246" s="1379"/>
      <c r="AA246" s="325">
        <v>-295</v>
      </c>
      <c r="AB246" s="1379"/>
      <c r="AC246" s="1379"/>
      <c r="AD246" s="1385"/>
    </row>
    <row r="247" spans="2:30" s="244" customFormat="1" ht="12.75" x14ac:dyDescent="0.2">
      <c r="B247" s="297" t="s">
        <v>1399</v>
      </c>
      <c r="C247" s="1408"/>
      <c r="D247" s="1382"/>
      <c r="E247" s="1379"/>
      <c r="F247" s="1379"/>
      <c r="G247" s="1379"/>
      <c r="H247" s="1379"/>
      <c r="I247" s="1379"/>
      <c r="J247" s="1379"/>
      <c r="K247" s="1379"/>
      <c r="L247" s="1379"/>
      <c r="M247" s="1379"/>
      <c r="N247" s="1379"/>
      <c r="O247" s="1379"/>
      <c r="P247" s="1379"/>
      <c r="Q247" s="1379"/>
      <c r="R247" s="1379"/>
      <c r="S247" s="1379"/>
      <c r="T247" s="1379"/>
      <c r="U247" s="1379"/>
      <c r="V247" s="1379"/>
      <c r="W247" s="1379"/>
      <c r="X247" s="1379"/>
      <c r="Y247" s="1379"/>
      <c r="Z247" s="1379"/>
      <c r="AA247" s="325">
        <v>-92.5</v>
      </c>
      <c r="AB247" s="1379"/>
      <c r="AC247" s="1379"/>
      <c r="AD247" s="1385"/>
    </row>
    <row r="248" spans="2:30" s="244" customFormat="1" ht="12.75" x14ac:dyDescent="0.2">
      <c r="B248" s="297" t="s">
        <v>1397</v>
      </c>
      <c r="C248" s="1408"/>
      <c r="D248" s="1382"/>
      <c r="E248" s="1379"/>
      <c r="F248" s="1379"/>
      <c r="G248" s="1379"/>
      <c r="H248" s="1379"/>
      <c r="I248" s="1379"/>
      <c r="J248" s="1379"/>
      <c r="K248" s="1379"/>
      <c r="L248" s="1379"/>
      <c r="M248" s="1379"/>
      <c r="N248" s="1379"/>
      <c r="O248" s="1379"/>
      <c r="P248" s="1379"/>
      <c r="Q248" s="1379"/>
      <c r="R248" s="1379"/>
      <c r="S248" s="1379"/>
      <c r="T248" s="1379"/>
      <c r="U248" s="1379"/>
      <c r="V248" s="1379"/>
      <c r="W248" s="1379"/>
      <c r="X248" s="1379"/>
      <c r="Y248" s="1379"/>
      <c r="Z248" s="1379"/>
      <c r="AA248" s="1379"/>
      <c r="AB248" s="325">
        <v>-445.94</v>
      </c>
      <c r="AC248" s="1379"/>
      <c r="AD248" s="1385"/>
    </row>
    <row r="249" spans="2:30" s="244" customFormat="1" ht="12.75" x14ac:dyDescent="0.2">
      <c r="B249" s="297" t="s">
        <v>1400</v>
      </c>
      <c r="C249" s="1408"/>
      <c r="D249" s="1382"/>
      <c r="E249" s="1379"/>
      <c r="F249" s="1379"/>
      <c r="G249" s="1379"/>
      <c r="H249" s="1379"/>
      <c r="I249" s="1379"/>
      <c r="J249" s="1379"/>
      <c r="K249" s="1379"/>
      <c r="L249" s="1379"/>
      <c r="M249" s="1379"/>
      <c r="N249" s="1379"/>
      <c r="O249" s="1379"/>
      <c r="P249" s="1379"/>
      <c r="Q249" s="1379"/>
      <c r="R249" s="1379"/>
      <c r="S249" s="1379"/>
      <c r="T249" s="1379"/>
      <c r="U249" s="1379"/>
      <c r="V249" s="1379"/>
      <c r="W249" s="1379"/>
      <c r="X249" s="1379"/>
      <c r="Y249" s="1379"/>
      <c r="Z249" s="1379"/>
      <c r="AA249" s="1379"/>
      <c r="AB249" s="325">
        <v>-735.94</v>
      </c>
      <c r="AC249" s="1379"/>
      <c r="AD249" s="1385"/>
    </row>
    <row r="250" spans="2:30" s="244" customFormat="1" ht="12.75" x14ac:dyDescent="0.2">
      <c r="B250" s="297" t="s">
        <v>1401</v>
      </c>
      <c r="C250" s="1408"/>
      <c r="D250" s="1382"/>
      <c r="E250" s="1379"/>
      <c r="F250" s="1379"/>
      <c r="G250" s="1379"/>
      <c r="H250" s="1379"/>
      <c r="I250" s="1379"/>
      <c r="J250" s="1379"/>
      <c r="K250" s="1379"/>
      <c r="L250" s="1379"/>
      <c r="M250" s="1379"/>
      <c r="N250" s="1379"/>
      <c r="O250" s="1379"/>
      <c r="P250" s="1379"/>
      <c r="Q250" s="1379"/>
      <c r="R250" s="1379"/>
      <c r="S250" s="1379"/>
      <c r="T250" s="1379"/>
      <c r="U250" s="1379"/>
      <c r="V250" s="1379"/>
      <c r="W250" s="1379"/>
      <c r="X250" s="1379"/>
      <c r="Y250" s="1379"/>
      <c r="Z250" s="1379"/>
      <c r="AA250" s="1379"/>
      <c r="AB250" s="325">
        <v>-492</v>
      </c>
      <c r="AC250" s="1379"/>
      <c r="AD250" s="1385"/>
    </row>
    <row r="251" spans="2:30" s="244" customFormat="1" ht="12.75" x14ac:dyDescent="0.2">
      <c r="B251" s="297" t="s">
        <v>1402</v>
      </c>
      <c r="C251" s="1408"/>
      <c r="D251" s="1382"/>
      <c r="E251" s="1379"/>
      <c r="F251" s="1379"/>
      <c r="G251" s="1379"/>
      <c r="H251" s="1379"/>
      <c r="I251" s="1379"/>
      <c r="J251" s="1379"/>
      <c r="K251" s="1379"/>
      <c r="L251" s="1379"/>
      <c r="M251" s="1379"/>
      <c r="N251" s="1379"/>
      <c r="O251" s="1379"/>
      <c r="P251" s="1379"/>
      <c r="Q251" s="1379"/>
      <c r="R251" s="1379"/>
      <c r="S251" s="1379"/>
      <c r="T251" s="1379"/>
      <c r="U251" s="1379"/>
      <c r="V251" s="1379"/>
      <c r="W251" s="1379"/>
      <c r="X251" s="1379"/>
      <c r="Y251" s="1379"/>
      <c r="Z251" s="1379"/>
      <c r="AA251" s="1379"/>
      <c r="AB251" s="325">
        <v>-185</v>
      </c>
      <c r="AC251" s="1379"/>
      <c r="AD251" s="1385"/>
    </row>
    <row r="252" spans="2:30" s="244" customFormat="1" ht="12.75" x14ac:dyDescent="0.2">
      <c r="B252" s="297" t="s">
        <v>1294</v>
      </c>
      <c r="C252" s="1408"/>
      <c r="D252" s="1382"/>
      <c r="E252" s="1379"/>
      <c r="F252" s="1379"/>
      <c r="G252" s="1379"/>
      <c r="H252" s="1379"/>
      <c r="I252" s="1379"/>
      <c r="J252" s="1379"/>
      <c r="K252" s="1379"/>
      <c r="L252" s="1379"/>
      <c r="M252" s="1379"/>
      <c r="N252" s="1379"/>
      <c r="O252" s="1379"/>
      <c r="P252" s="1379"/>
      <c r="Q252" s="1379"/>
      <c r="R252" s="1379"/>
      <c r="S252" s="1379"/>
      <c r="T252" s="1379"/>
      <c r="U252" s="1379"/>
      <c r="V252" s="1379"/>
      <c r="W252" s="1379"/>
      <c r="X252" s="1379"/>
      <c r="Y252" s="1379"/>
      <c r="Z252" s="1379"/>
      <c r="AA252" s="1379"/>
      <c r="AB252" s="1379"/>
      <c r="AC252" s="1379"/>
      <c r="AD252" s="1410">
        <v>-375</v>
      </c>
    </row>
    <row r="253" spans="2:30" s="244" customFormat="1" ht="12.75" x14ac:dyDescent="0.2">
      <c r="B253" s="297" t="s">
        <v>1295</v>
      </c>
      <c r="C253" s="1408"/>
      <c r="D253" s="1382"/>
      <c r="E253" s="1379"/>
      <c r="F253" s="1379"/>
      <c r="G253" s="1379"/>
      <c r="H253" s="1379"/>
      <c r="I253" s="1379"/>
      <c r="J253" s="1379"/>
      <c r="K253" s="1379"/>
      <c r="L253" s="1379"/>
      <c r="M253" s="1379"/>
      <c r="N253" s="1379"/>
      <c r="O253" s="1379"/>
      <c r="P253" s="1379"/>
      <c r="Q253" s="1379"/>
      <c r="R253" s="1379"/>
      <c r="S253" s="1379"/>
      <c r="T253" s="1379"/>
      <c r="U253" s="1379"/>
      <c r="V253" s="1379"/>
      <c r="W253" s="1379"/>
      <c r="X253" s="1379"/>
      <c r="Y253" s="1379"/>
      <c r="Z253" s="1379"/>
      <c r="AA253" s="1379"/>
      <c r="AB253" s="1379"/>
      <c r="AC253" s="1379"/>
      <c r="AD253" s="1381">
        <v>-408.19</v>
      </c>
    </row>
    <row r="254" spans="2:30" s="244" customFormat="1" ht="12.75" x14ac:dyDescent="0.2">
      <c r="B254" s="297" t="s">
        <v>1296</v>
      </c>
      <c r="C254" s="1408"/>
      <c r="D254" s="1382"/>
      <c r="E254" s="1379"/>
      <c r="F254" s="1379"/>
      <c r="G254" s="1379"/>
      <c r="H254" s="1379"/>
      <c r="I254" s="1379"/>
      <c r="J254" s="1379"/>
      <c r="K254" s="1379"/>
      <c r="L254" s="1379"/>
      <c r="M254" s="1379"/>
      <c r="N254" s="1379"/>
      <c r="O254" s="1379"/>
      <c r="P254" s="1379"/>
      <c r="Q254" s="1379"/>
      <c r="R254" s="1379"/>
      <c r="S254" s="1379"/>
      <c r="T254" s="1379"/>
      <c r="U254" s="1379"/>
      <c r="V254" s="1379"/>
      <c r="W254" s="1379"/>
      <c r="X254" s="1379"/>
      <c r="Y254" s="1379"/>
      <c r="Z254" s="1379"/>
      <c r="AA254" s="1379"/>
      <c r="AB254" s="1379"/>
      <c r="AC254" s="1379"/>
      <c r="AD254" s="1381">
        <v>-574.12</v>
      </c>
    </row>
    <row r="255" spans="2:30" s="244" customFormat="1" ht="12.75" x14ac:dyDescent="0.2">
      <c r="B255" s="297" t="s">
        <v>1297</v>
      </c>
      <c r="C255" s="1408"/>
      <c r="D255" s="1382"/>
      <c r="E255" s="1379"/>
      <c r="F255" s="1379"/>
      <c r="G255" s="1379"/>
      <c r="H255" s="1379"/>
      <c r="I255" s="1379"/>
      <c r="J255" s="1379"/>
      <c r="K255" s="1379"/>
      <c r="L255" s="1379"/>
      <c r="M255" s="1379"/>
      <c r="N255" s="1379"/>
      <c r="O255" s="1379"/>
      <c r="P255" s="1379"/>
      <c r="Q255" s="1379"/>
      <c r="R255" s="1379"/>
      <c r="S255" s="1379"/>
      <c r="T255" s="1379"/>
      <c r="U255" s="1379"/>
      <c r="V255" s="1379"/>
      <c r="W255" s="1379"/>
      <c r="X255" s="1379"/>
      <c r="Y255" s="1379"/>
      <c r="Z255" s="1379"/>
      <c r="AA255" s="1379"/>
      <c r="AB255" s="1379"/>
      <c r="AC255" s="1379"/>
      <c r="AD255" s="1381">
        <v>-745.54</v>
      </c>
    </row>
    <row r="256" spans="2:30" s="244" customFormat="1" ht="12.75" x14ac:dyDescent="0.2">
      <c r="B256" s="297" t="s">
        <v>1298</v>
      </c>
      <c r="C256" s="1408"/>
      <c r="D256" s="1382"/>
      <c r="E256" s="1379"/>
      <c r="F256" s="1379"/>
      <c r="G256" s="1379"/>
      <c r="H256" s="1379"/>
      <c r="I256" s="1379"/>
      <c r="J256" s="1379"/>
      <c r="K256" s="1379"/>
      <c r="L256" s="1379"/>
      <c r="M256" s="1379"/>
      <c r="N256" s="1379"/>
      <c r="O256" s="1379"/>
      <c r="P256" s="1379"/>
      <c r="Q256" s="1379"/>
      <c r="R256" s="1379"/>
      <c r="S256" s="1379"/>
      <c r="T256" s="1379"/>
      <c r="U256" s="1379"/>
      <c r="V256" s="1379"/>
      <c r="W256" s="1379"/>
      <c r="X256" s="1379"/>
      <c r="Y256" s="1379"/>
      <c r="Z256" s="1379"/>
      <c r="AA256" s="1379"/>
      <c r="AB256" s="1379"/>
      <c r="AC256" s="1379"/>
      <c r="AD256" s="1381">
        <v>-1244.99</v>
      </c>
    </row>
    <row r="257" spans="1:32" s="244" customFormat="1" ht="12.75" x14ac:dyDescent="0.2">
      <c r="B257" s="297" t="s">
        <v>1299</v>
      </c>
      <c r="C257" s="1408"/>
      <c r="D257" s="1382"/>
      <c r="E257" s="1379"/>
      <c r="F257" s="1379"/>
      <c r="G257" s="1379"/>
      <c r="H257" s="1379"/>
      <c r="I257" s="1379"/>
      <c r="J257" s="1379"/>
      <c r="K257" s="1379"/>
      <c r="L257" s="1379"/>
      <c r="M257" s="1379"/>
      <c r="N257" s="1379"/>
      <c r="O257" s="1379"/>
      <c r="P257" s="1379"/>
      <c r="Q257" s="1379"/>
      <c r="R257" s="1379"/>
      <c r="S257" s="1379"/>
      <c r="T257" s="1379"/>
      <c r="U257" s="1379"/>
      <c r="V257" s="1379"/>
      <c r="W257" s="1379"/>
      <c r="X257" s="1379"/>
      <c r="Y257" s="1379"/>
      <c r="Z257" s="1379"/>
      <c r="AA257" s="1379"/>
      <c r="AB257" s="1379"/>
      <c r="AC257" s="1379"/>
      <c r="AD257" s="1381">
        <v>-139</v>
      </c>
    </row>
    <row r="258" spans="1:32" s="244" customFormat="1" ht="12.75" x14ac:dyDescent="0.2">
      <c r="B258" s="297" t="s">
        <v>1300</v>
      </c>
      <c r="C258" s="1408"/>
      <c r="D258" s="1382"/>
      <c r="E258" s="1379"/>
      <c r="F258" s="1379"/>
      <c r="G258" s="1379"/>
      <c r="H258" s="1379"/>
      <c r="I258" s="1379"/>
      <c r="J258" s="1379"/>
      <c r="K258" s="1379"/>
      <c r="L258" s="1379"/>
      <c r="M258" s="1379"/>
      <c r="N258" s="1379"/>
      <c r="O258" s="1379"/>
      <c r="P258" s="1379"/>
      <c r="Q258" s="1379"/>
      <c r="R258" s="1379"/>
      <c r="S258" s="1379"/>
      <c r="T258" s="1379"/>
      <c r="U258" s="1379"/>
      <c r="V258" s="1379"/>
      <c r="W258" s="1379"/>
      <c r="X258" s="1379"/>
      <c r="Y258" s="1379"/>
      <c r="Z258" s="1379"/>
      <c r="AA258" s="1379"/>
      <c r="AB258" s="1379"/>
      <c r="AC258" s="1379"/>
      <c r="AD258" s="1381">
        <v>-528.25</v>
      </c>
      <c r="AE258" s="1413"/>
    </row>
    <row r="259" spans="1:32" s="244" customFormat="1" ht="8.25" customHeight="1" x14ac:dyDescent="0.2">
      <c r="A259" s="255"/>
      <c r="B259" s="248"/>
      <c r="C259" s="277"/>
      <c r="D259" s="1382"/>
      <c r="E259" s="1411"/>
      <c r="F259" s="1379"/>
      <c r="G259" s="1379"/>
      <c r="H259" s="1379"/>
      <c r="I259" s="1379"/>
      <c r="J259" s="1379"/>
      <c r="K259" s="325"/>
      <c r="L259" s="325"/>
      <c r="M259" s="325"/>
      <c r="N259" s="325"/>
      <c r="O259" s="325"/>
      <c r="P259" s="1382"/>
      <c r="Q259" s="325"/>
      <c r="R259" s="325"/>
      <c r="S259" s="1379"/>
      <c r="T259" s="325"/>
      <c r="U259" s="325"/>
      <c r="V259" s="325"/>
      <c r="W259" s="325"/>
      <c r="X259" s="325"/>
      <c r="Y259" s="325"/>
      <c r="Z259" s="325"/>
      <c r="AA259" s="325"/>
      <c r="AB259" s="325"/>
      <c r="AC259" s="325"/>
      <c r="AD259" s="1381"/>
    </row>
    <row r="260" spans="1:32" s="244" customFormat="1" ht="12.95" customHeight="1" x14ac:dyDescent="0.2">
      <c r="A260" s="265" t="s">
        <v>876</v>
      </c>
      <c r="B260" s="248"/>
      <c r="C260" s="277"/>
      <c r="D260" s="1383"/>
      <c r="E260" s="1379"/>
      <c r="F260" s="1384"/>
      <c r="G260" s="1379"/>
      <c r="H260" s="1379"/>
      <c r="I260" s="1379"/>
      <c r="J260" s="1379"/>
      <c r="K260" s="1379"/>
      <c r="L260" s="1379"/>
      <c r="M260" s="1379"/>
      <c r="N260" s="1379"/>
      <c r="O260" s="1379"/>
      <c r="P260" s="1379"/>
      <c r="Q260" s="1379"/>
      <c r="R260" s="1412"/>
      <c r="S260" s="1379"/>
      <c r="T260" s="325"/>
      <c r="U260" s="325"/>
      <c r="V260" s="325"/>
      <c r="W260" s="325"/>
      <c r="X260" s="325"/>
      <c r="Y260" s="325"/>
      <c r="Z260" s="325"/>
      <c r="AA260" s="325"/>
      <c r="AB260" s="325"/>
      <c r="AC260" s="325"/>
      <c r="AD260" s="1381"/>
    </row>
    <row r="261" spans="1:32" s="244" customFormat="1" ht="7.9" customHeight="1" x14ac:dyDescent="0.2">
      <c r="A261" s="265"/>
      <c r="B261" s="1318"/>
      <c r="C261" s="254"/>
      <c r="D261" s="291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292"/>
      <c r="U261" s="292"/>
      <c r="V261" s="292"/>
      <c r="W261" s="292"/>
      <c r="X261" s="292"/>
      <c r="Y261" s="292"/>
      <c r="Z261" s="292"/>
      <c r="AA261" s="292"/>
      <c r="AB261" s="292"/>
      <c r="AC261" s="292"/>
      <c r="AD261" s="1347"/>
    </row>
    <row r="262" spans="1:32" s="244" customFormat="1" ht="12.95" customHeight="1" x14ac:dyDescent="0.2">
      <c r="A262" s="1336" t="s">
        <v>1284</v>
      </c>
      <c r="B262" s="1318"/>
      <c r="C262" s="254"/>
      <c r="D262" s="1415"/>
      <c r="E262" s="1379"/>
      <c r="F262" s="1379"/>
      <c r="G262" s="1379"/>
      <c r="H262" s="1379"/>
      <c r="I262" s="1379"/>
      <c r="J262" s="1379"/>
      <c r="K262" s="1379"/>
      <c r="L262" s="1379"/>
      <c r="M262" s="1379"/>
      <c r="N262" s="1379"/>
      <c r="O262" s="1379"/>
      <c r="P262" s="1379"/>
      <c r="Q262" s="1379"/>
      <c r="R262" s="1379"/>
      <c r="S262" s="1379"/>
      <c r="T262" s="1379"/>
      <c r="U262" s="1379"/>
      <c r="V262" s="1379"/>
      <c r="W262" s="1379"/>
      <c r="X262" s="1379"/>
      <c r="Y262" s="1379"/>
      <c r="Z262" s="1379"/>
      <c r="AA262" s="1379"/>
      <c r="AB262" s="1379"/>
      <c r="AC262" s="1379"/>
      <c r="AD262" s="1385"/>
    </row>
    <row r="263" spans="1:32" s="244" customFormat="1" ht="12.75" x14ac:dyDescent="0.2">
      <c r="A263" s="560"/>
      <c r="B263" s="1317" t="s">
        <v>1377</v>
      </c>
      <c r="C263" s="254"/>
      <c r="D263" s="1415"/>
      <c r="E263" s="1416"/>
      <c r="F263" s="1417"/>
      <c r="G263" s="1379"/>
      <c r="H263" s="325">
        <v>-350</v>
      </c>
      <c r="I263" s="1379"/>
      <c r="J263" s="1379"/>
      <c r="K263" s="1379"/>
      <c r="L263" s="1379"/>
      <c r="M263" s="1379"/>
      <c r="N263" s="1379"/>
      <c r="O263" s="1379"/>
      <c r="P263" s="1379"/>
      <c r="Q263" s="1379"/>
      <c r="R263" s="1379"/>
      <c r="S263" s="1379"/>
      <c r="T263" s="1379"/>
      <c r="U263" s="1379"/>
      <c r="V263" s="1379"/>
      <c r="W263" s="1379"/>
      <c r="X263" s="1379"/>
      <c r="Y263" s="1379"/>
      <c r="Z263" s="1379"/>
      <c r="AA263" s="1379"/>
      <c r="AB263" s="1379"/>
      <c r="AC263" s="1379"/>
      <c r="AD263" s="1385"/>
    </row>
    <row r="264" spans="1:32" s="244" customFormat="1" ht="12.75" x14ac:dyDescent="0.2">
      <c r="A264" s="579"/>
      <c r="B264" s="1316" t="s">
        <v>1376</v>
      </c>
      <c r="C264" s="1408"/>
      <c r="D264" s="1418"/>
      <c r="E264" s="1419"/>
      <c r="F264" s="1420"/>
      <c r="G264" s="1420"/>
      <c r="H264" s="1420"/>
      <c r="I264" s="1420"/>
      <c r="J264" s="1420"/>
      <c r="K264" s="1341">
        <v>-350</v>
      </c>
      <c r="L264" s="1420"/>
      <c r="M264" s="1420"/>
      <c r="N264" s="1420"/>
      <c r="O264" s="1420"/>
      <c r="P264" s="1420"/>
      <c r="Q264" s="1420"/>
      <c r="R264" s="1420"/>
      <c r="S264" s="1420"/>
      <c r="T264" s="1420"/>
      <c r="U264" s="1420"/>
      <c r="V264" s="1420"/>
      <c r="W264" s="1420"/>
      <c r="X264" s="1420"/>
      <c r="Y264" s="1420"/>
      <c r="Z264" s="1420"/>
      <c r="AA264" s="1420"/>
      <c r="AB264" s="1420"/>
      <c r="AC264" s="1420"/>
      <c r="AD264" s="1421"/>
      <c r="AE264" s="569"/>
      <c r="AF264" s="569"/>
    </row>
    <row r="265" spans="1:32" s="569" customFormat="1" ht="12.75" x14ac:dyDescent="0.2">
      <c r="A265" s="560"/>
      <c r="B265" s="1307" t="s">
        <v>1378</v>
      </c>
      <c r="C265" s="1422"/>
      <c r="D265" s="1415"/>
      <c r="E265" s="1393"/>
      <c r="F265" s="1379"/>
      <c r="G265" s="1379"/>
      <c r="H265" s="1379"/>
      <c r="I265" s="1379"/>
      <c r="J265" s="1379"/>
      <c r="K265" s="1379"/>
      <c r="L265" s="1379"/>
      <c r="M265" s="1379"/>
      <c r="N265" s="1379"/>
      <c r="O265" s="1379"/>
      <c r="P265" s="1379"/>
      <c r="Q265" s="1379"/>
      <c r="R265" s="1379"/>
      <c r="S265" s="302">
        <v>-788.1</v>
      </c>
      <c r="T265" s="1379"/>
      <c r="U265" s="1379"/>
      <c r="V265" s="1379"/>
      <c r="W265" s="1379"/>
      <c r="X265" s="1379"/>
      <c r="Y265" s="1379"/>
      <c r="Z265" s="1379"/>
      <c r="AA265" s="1379"/>
      <c r="AB265" s="1379"/>
      <c r="AC265" s="1379"/>
      <c r="AD265" s="1385"/>
      <c r="AE265" s="244"/>
      <c r="AF265" s="244"/>
    </row>
    <row r="266" spans="1:32" s="569" customFormat="1" ht="12.75" x14ac:dyDescent="0.2">
      <c r="A266" s="560"/>
      <c r="B266" s="1316" t="s">
        <v>1371</v>
      </c>
      <c r="C266" s="1422"/>
      <c r="D266" s="1418"/>
      <c r="E266" s="1420"/>
      <c r="F266" s="1420"/>
      <c r="G266" s="1420"/>
      <c r="H266" s="1420"/>
      <c r="I266" s="1420"/>
      <c r="J266" s="1420"/>
      <c r="K266" s="1420"/>
      <c r="L266" s="1420"/>
      <c r="M266" s="1420"/>
      <c r="N266" s="1420"/>
      <c r="O266" s="1420"/>
      <c r="P266" s="1420"/>
      <c r="Q266" s="1420"/>
      <c r="R266" s="1420"/>
      <c r="S266" s="1420"/>
      <c r="T266" s="1420"/>
      <c r="U266" s="1420"/>
      <c r="V266" s="1341">
        <v>-350</v>
      </c>
      <c r="W266" s="1420"/>
      <c r="X266" s="1420"/>
      <c r="Y266" s="1420"/>
      <c r="Z266" s="1420"/>
      <c r="AA266" s="1420"/>
      <c r="AB266" s="1420"/>
      <c r="AC266" s="1420"/>
      <c r="AD266" s="1421"/>
    </row>
    <row r="267" spans="1:32" s="569" customFormat="1" ht="12.95" customHeight="1" x14ac:dyDescent="0.2">
      <c r="A267" s="560"/>
      <c r="B267" s="1316" t="s">
        <v>1375</v>
      </c>
      <c r="C267" s="1422"/>
      <c r="D267" s="1418"/>
      <c r="E267" s="1420"/>
      <c r="F267" s="1420"/>
      <c r="G267" s="1420"/>
      <c r="H267" s="1420"/>
      <c r="I267" s="1420"/>
      <c r="J267" s="1420"/>
      <c r="K267" s="1420"/>
      <c r="L267" s="1420"/>
      <c r="M267" s="1420"/>
      <c r="N267" s="1420"/>
      <c r="O267" s="1420"/>
      <c r="P267" s="1420"/>
      <c r="Q267" s="1420"/>
      <c r="R267" s="1420"/>
      <c r="S267" s="1420"/>
      <c r="T267" s="1420"/>
      <c r="U267" s="1420"/>
      <c r="V267" s="1341">
        <v>-493</v>
      </c>
      <c r="W267" s="1420"/>
      <c r="X267" s="1420"/>
      <c r="Y267" s="1420"/>
      <c r="Z267" s="1420"/>
      <c r="AA267" s="1420"/>
      <c r="AB267" s="1420"/>
      <c r="AC267" s="1420"/>
      <c r="AD267" s="1421"/>
    </row>
    <row r="268" spans="1:32" s="569" customFormat="1" ht="12.95" customHeight="1" x14ac:dyDescent="0.2">
      <c r="A268" s="1313"/>
      <c r="B268" s="1290" t="s">
        <v>1379</v>
      </c>
      <c r="C268" s="1422"/>
      <c r="D268" s="1423"/>
      <c r="E268" s="1420"/>
      <c r="F268" s="1420"/>
      <c r="G268" s="1420"/>
      <c r="H268" s="1420"/>
      <c r="I268" s="1420"/>
      <c r="J268" s="1420"/>
      <c r="K268" s="1420"/>
      <c r="L268" s="1420"/>
      <c r="M268" s="1420"/>
      <c r="N268" s="1420"/>
      <c r="O268" s="1420"/>
      <c r="P268" s="1420"/>
      <c r="Q268" s="1420"/>
      <c r="R268" s="1420"/>
      <c r="S268" s="1420"/>
      <c r="T268" s="1420"/>
      <c r="U268" s="1420"/>
      <c r="V268" s="1420"/>
      <c r="W268" s="1420"/>
      <c r="X268" s="1341">
        <v>-350</v>
      </c>
      <c r="Y268" s="1420"/>
      <c r="Z268" s="1420"/>
      <c r="AA268" s="1420"/>
      <c r="AB268" s="1420"/>
      <c r="AC268" s="1420"/>
      <c r="AD268" s="1421"/>
    </row>
    <row r="269" spans="1:32" s="244" customFormat="1" ht="12.95" customHeight="1" x14ac:dyDescent="0.2">
      <c r="A269" s="1313"/>
      <c r="B269" s="1290" t="s">
        <v>1374</v>
      </c>
      <c r="C269" s="1408"/>
      <c r="D269" s="1423"/>
      <c r="E269" s="1420"/>
      <c r="F269" s="1420"/>
      <c r="G269" s="1420"/>
      <c r="H269" s="1420"/>
      <c r="I269" s="1420"/>
      <c r="J269" s="1420"/>
      <c r="K269" s="1420"/>
      <c r="L269" s="1420"/>
      <c r="M269" s="1420"/>
      <c r="N269" s="1420"/>
      <c r="O269" s="1420"/>
      <c r="P269" s="1420"/>
      <c r="Q269" s="1420"/>
      <c r="R269" s="1420"/>
      <c r="S269" s="1420"/>
      <c r="T269" s="1420"/>
      <c r="U269" s="1420"/>
      <c r="V269" s="1420"/>
      <c r="W269" s="1420"/>
      <c r="X269" s="1420"/>
      <c r="Y269" s="1341">
        <v>-350</v>
      </c>
      <c r="Z269" s="1420"/>
      <c r="AA269" s="1420"/>
      <c r="AB269" s="1420"/>
      <c r="AC269" s="1420"/>
      <c r="AD269" s="1421"/>
      <c r="AE269" s="569"/>
      <c r="AF269" s="569"/>
    </row>
    <row r="270" spans="1:32" s="569" customFormat="1" ht="12.95" customHeight="1" x14ac:dyDescent="0.2">
      <c r="A270" s="1313"/>
      <c r="B270" s="1290" t="s">
        <v>1372</v>
      </c>
      <c r="C270" s="1422"/>
      <c r="D270" s="1423"/>
      <c r="E270" s="1379"/>
      <c r="F270" s="1379"/>
      <c r="G270" s="1379"/>
      <c r="H270" s="1379"/>
      <c r="I270" s="1379"/>
      <c r="J270" s="1379"/>
      <c r="K270" s="1379"/>
      <c r="L270" s="1379"/>
      <c r="M270" s="1379"/>
      <c r="N270" s="1379"/>
      <c r="O270" s="1379"/>
      <c r="P270" s="1379"/>
      <c r="Q270" s="1379"/>
      <c r="R270" s="1379"/>
      <c r="S270" s="1379"/>
      <c r="T270" s="1379"/>
      <c r="U270" s="1379"/>
      <c r="V270" s="1379"/>
      <c r="W270" s="1379"/>
      <c r="X270" s="1379"/>
      <c r="Y270" s="1341">
        <v>-350</v>
      </c>
      <c r="Z270" s="1379"/>
      <c r="AA270" s="1379"/>
      <c r="AB270" s="1379"/>
      <c r="AC270" s="1379"/>
      <c r="AD270" s="1385"/>
      <c r="AE270" s="244"/>
      <c r="AF270" s="244"/>
    </row>
    <row r="271" spans="1:32" s="244" customFormat="1" ht="12.95" customHeight="1" x14ac:dyDescent="0.2">
      <c r="A271" s="1313"/>
      <c r="B271" s="1290" t="s">
        <v>1373</v>
      </c>
      <c r="C271" s="1408"/>
      <c r="D271" s="1423"/>
      <c r="E271" s="1379"/>
      <c r="F271" s="1379"/>
      <c r="G271" s="1379"/>
      <c r="H271" s="1379"/>
      <c r="I271" s="1379"/>
      <c r="J271" s="1379"/>
      <c r="K271" s="1379"/>
      <c r="L271" s="1379"/>
      <c r="M271" s="1379"/>
      <c r="N271" s="1379"/>
      <c r="O271" s="1379"/>
      <c r="P271" s="1379"/>
      <c r="Q271" s="1379"/>
      <c r="R271" s="1379"/>
      <c r="S271" s="1379"/>
      <c r="T271" s="1379"/>
      <c r="U271" s="1379"/>
      <c r="V271" s="1379"/>
      <c r="W271" s="1379"/>
      <c r="X271" s="1379"/>
      <c r="Y271" s="1379"/>
      <c r="Z271" s="1379"/>
      <c r="AA271" s="1379"/>
      <c r="AB271" s="1341">
        <v>-350</v>
      </c>
      <c r="AC271" s="1379"/>
      <c r="AD271" s="1385"/>
      <c r="AE271" s="1413"/>
    </row>
    <row r="272" spans="1:32" s="569" customFormat="1" ht="7.9" customHeight="1" x14ac:dyDescent="0.2">
      <c r="A272" s="579"/>
      <c r="B272" s="1316"/>
      <c r="C272" s="576"/>
      <c r="D272" s="1418"/>
      <c r="E272" s="1419"/>
      <c r="F272" s="1420"/>
      <c r="G272" s="1420"/>
      <c r="H272" s="1420"/>
      <c r="I272" s="1420"/>
      <c r="J272" s="1420"/>
      <c r="K272" s="1420"/>
      <c r="L272" s="1420"/>
      <c r="M272" s="1420"/>
      <c r="N272" s="1420"/>
      <c r="O272" s="1420"/>
      <c r="P272" s="1420"/>
      <c r="Q272" s="1420"/>
      <c r="R272" s="1420"/>
      <c r="S272" s="1420"/>
      <c r="T272" s="1420"/>
      <c r="U272" s="1420"/>
      <c r="V272" s="1420"/>
      <c r="W272" s="1420"/>
      <c r="X272" s="1420"/>
      <c r="Y272" s="1420"/>
      <c r="Z272" s="1420"/>
      <c r="AA272" s="1420"/>
      <c r="AB272" s="1420"/>
      <c r="AC272" s="1420"/>
      <c r="AD272" s="1421"/>
    </row>
    <row r="273" spans="1:31" s="569" customFormat="1" ht="12.95" customHeight="1" x14ac:dyDescent="0.2">
      <c r="A273" s="1334" t="s">
        <v>1283</v>
      </c>
      <c r="B273" s="1316"/>
      <c r="C273" s="576"/>
      <c r="D273" s="1418"/>
      <c r="E273" s="1419"/>
      <c r="F273" s="1420"/>
      <c r="G273" s="1420"/>
      <c r="H273" s="1420"/>
      <c r="I273" s="1420"/>
      <c r="J273" s="1420"/>
      <c r="K273" s="1420"/>
      <c r="L273" s="1420"/>
      <c r="M273" s="1420"/>
      <c r="N273" s="1420"/>
      <c r="O273" s="1420"/>
      <c r="P273" s="1420"/>
      <c r="Q273" s="1420"/>
      <c r="R273" s="1420"/>
      <c r="S273" s="1420"/>
      <c r="T273" s="1420"/>
      <c r="U273" s="1420"/>
      <c r="V273" s="1420"/>
      <c r="W273" s="1420"/>
      <c r="X273" s="1420"/>
      <c r="Y273" s="1420"/>
      <c r="Z273" s="1420"/>
      <c r="AA273" s="1420"/>
      <c r="AB273" s="1420"/>
      <c r="AC273" s="1420"/>
      <c r="AD273" s="1421"/>
    </row>
    <row r="274" spans="1:31" s="569" customFormat="1" ht="12.75" x14ac:dyDescent="0.2">
      <c r="A274" s="560"/>
      <c r="B274" s="1316" t="s">
        <v>1369</v>
      </c>
      <c r="C274" s="1422"/>
      <c r="D274" s="1418"/>
      <c r="E274" s="1420"/>
      <c r="F274" s="1424"/>
      <c r="G274" s="1420"/>
      <c r="H274" s="1420"/>
      <c r="I274" s="1420"/>
      <c r="J274" s="1420"/>
      <c r="K274" s="1420"/>
      <c r="L274" s="1420"/>
      <c r="M274" s="1420"/>
      <c r="N274" s="1420"/>
      <c r="O274" s="1420"/>
      <c r="P274" s="1420"/>
      <c r="Q274" s="1420"/>
      <c r="R274" s="1420"/>
      <c r="S274" s="1420"/>
      <c r="T274" s="1420"/>
      <c r="U274" s="1420"/>
      <c r="V274" s="1341">
        <v>-350</v>
      </c>
      <c r="W274" s="1420"/>
      <c r="X274" s="1420"/>
      <c r="Y274" s="1420"/>
      <c r="Z274" s="1420"/>
      <c r="AA274" s="1420"/>
      <c r="AB274" s="1420"/>
      <c r="AC274" s="1420"/>
      <c r="AD274" s="1421"/>
    </row>
    <row r="275" spans="1:31" s="569" customFormat="1" ht="12.95" customHeight="1" x14ac:dyDescent="0.2">
      <c r="A275" s="560"/>
      <c r="B275" s="1316" t="s">
        <v>1368</v>
      </c>
      <c r="C275" s="1422"/>
      <c r="D275" s="1418"/>
      <c r="E275" s="1416"/>
      <c r="F275" s="1424"/>
      <c r="G275" s="1424"/>
      <c r="H275" s="1420"/>
      <c r="I275" s="1420"/>
      <c r="J275" s="1420"/>
      <c r="K275" s="1420"/>
      <c r="L275" s="1420"/>
      <c r="M275" s="1420"/>
      <c r="N275" s="1420"/>
      <c r="O275" s="1420"/>
      <c r="P275" s="1420"/>
      <c r="Q275" s="1420"/>
      <c r="R275" s="1420"/>
      <c r="S275" s="1420"/>
      <c r="T275" s="1420"/>
      <c r="U275" s="1420"/>
      <c r="V275" s="1341">
        <v>-1282.5</v>
      </c>
      <c r="W275" s="1420"/>
      <c r="X275" s="1420"/>
      <c r="Y275" s="1420"/>
      <c r="Z275" s="1420"/>
      <c r="AA275" s="1420"/>
      <c r="AB275" s="1420"/>
      <c r="AC275" s="1420"/>
      <c r="AD275" s="1421"/>
    </row>
    <row r="276" spans="1:31" s="569" customFormat="1" ht="12.75" x14ac:dyDescent="0.2">
      <c r="A276" s="1313"/>
      <c r="B276" s="1290" t="s">
        <v>1370</v>
      </c>
      <c r="C276" s="1422"/>
      <c r="D276" s="1423"/>
      <c r="E276" s="1420"/>
      <c r="F276" s="1420"/>
      <c r="G276" s="1420"/>
      <c r="H276" s="1420"/>
      <c r="I276" s="1420"/>
      <c r="J276" s="1420"/>
      <c r="K276" s="1420"/>
      <c r="L276" s="1420"/>
      <c r="M276" s="1420"/>
      <c r="N276" s="1420"/>
      <c r="O276" s="1420"/>
      <c r="P276" s="1420"/>
      <c r="Q276" s="1420"/>
      <c r="R276" s="1420"/>
      <c r="S276" s="1420"/>
      <c r="T276" s="1420"/>
      <c r="U276" s="1420"/>
      <c r="V276" s="1420"/>
      <c r="W276" s="1420"/>
      <c r="X276" s="1341">
        <v>-350</v>
      </c>
      <c r="Y276" s="1420"/>
      <c r="Z276" s="1420"/>
      <c r="AA276" s="1420"/>
      <c r="AB276" s="1420"/>
      <c r="AC276" s="1420"/>
      <c r="AD276" s="1421"/>
      <c r="AE276" s="1413"/>
    </row>
    <row r="277" spans="1:31" s="244" customFormat="1" ht="8.25" customHeight="1" x14ac:dyDescent="0.2">
      <c r="A277" s="265"/>
      <c r="B277" s="275"/>
      <c r="C277" s="254"/>
      <c r="D277" s="1425"/>
      <c r="E277" s="1393"/>
      <c r="F277" s="1379"/>
      <c r="G277" s="1379"/>
      <c r="H277" s="1379"/>
      <c r="I277" s="1379"/>
      <c r="J277" s="1379"/>
      <c r="K277" s="1379"/>
      <c r="L277" s="1379"/>
      <c r="M277" s="1379"/>
      <c r="N277" s="1379"/>
      <c r="O277" s="1379"/>
      <c r="P277" s="1379"/>
      <c r="Q277" s="1379"/>
      <c r="R277" s="1426"/>
      <c r="S277" s="1379"/>
      <c r="T277" s="325"/>
      <c r="U277" s="325"/>
      <c r="V277" s="325"/>
      <c r="W277" s="325"/>
      <c r="X277" s="325"/>
      <c r="Y277" s="325"/>
      <c r="Z277" s="325"/>
      <c r="AA277" s="325"/>
      <c r="AB277" s="325"/>
      <c r="AC277" s="325"/>
      <c r="AD277" s="1381"/>
      <c r="AE277" s="569"/>
    </row>
    <row r="278" spans="1:31" s="244" customFormat="1" ht="12.95" customHeight="1" x14ac:dyDescent="0.2">
      <c r="A278" s="265" t="s">
        <v>1388</v>
      </c>
      <c r="B278" s="1318"/>
      <c r="C278" s="254"/>
      <c r="D278" s="291"/>
      <c r="E278" s="292"/>
      <c r="F278" s="292"/>
      <c r="G278" s="292"/>
      <c r="H278" s="292"/>
      <c r="I278" s="292"/>
      <c r="J278" s="292"/>
      <c r="K278" s="292"/>
      <c r="L278" s="292"/>
      <c r="M278" s="292"/>
      <c r="N278" s="292"/>
      <c r="O278" s="292"/>
      <c r="P278" s="292"/>
      <c r="Q278" s="292"/>
      <c r="R278" s="292"/>
      <c r="S278" s="292"/>
      <c r="T278" s="292"/>
      <c r="U278" s="292"/>
      <c r="V278" s="292"/>
      <c r="W278" s="292"/>
      <c r="X278" s="292"/>
      <c r="Y278" s="292"/>
      <c r="Z278" s="292"/>
      <c r="AA278" s="292"/>
      <c r="AB278" s="292"/>
      <c r="AC278" s="292"/>
      <c r="AD278" s="1347"/>
      <c r="AE278" s="569"/>
    </row>
    <row r="279" spans="1:31" s="244" customFormat="1" ht="12.95" customHeight="1" x14ac:dyDescent="0.2">
      <c r="A279" s="255"/>
      <c r="B279" s="1317" t="s">
        <v>828</v>
      </c>
      <c r="C279" s="301"/>
      <c r="D279" s="291"/>
      <c r="E279" s="1414"/>
      <c r="F279" s="292"/>
      <c r="G279" s="292"/>
      <c r="H279" s="302">
        <v>-97.5</v>
      </c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292"/>
      <c r="U279" s="292"/>
      <c r="V279" s="292"/>
      <c r="W279" s="292"/>
      <c r="X279" s="292"/>
      <c r="Y279" s="292"/>
      <c r="Z279" s="292"/>
      <c r="AA279" s="292"/>
      <c r="AB279" s="292"/>
      <c r="AC279" s="292"/>
      <c r="AD279" s="1347"/>
      <c r="AE279" s="569"/>
    </row>
    <row r="280" spans="1:31" s="244" customFormat="1" ht="12.95" customHeight="1" x14ac:dyDescent="0.2">
      <c r="A280" s="265"/>
      <c r="B280" s="1318" t="s">
        <v>1389</v>
      </c>
      <c r="C280" s="301"/>
      <c r="D280" s="291"/>
      <c r="E280" s="292"/>
      <c r="F280" s="292"/>
      <c r="G280" s="292"/>
      <c r="H280" s="292"/>
      <c r="I280" s="292"/>
      <c r="J280" s="292"/>
      <c r="K280" s="292"/>
      <c r="L280" s="292"/>
      <c r="M280" s="292"/>
      <c r="N280" s="292"/>
      <c r="O280" s="292"/>
      <c r="P280" s="292"/>
      <c r="Q280" s="292"/>
      <c r="R280" s="292"/>
      <c r="S280" s="292"/>
      <c r="T280" s="292"/>
      <c r="U280" s="292"/>
      <c r="V280" s="292"/>
      <c r="W280" s="292"/>
      <c r="X280" s="292"/>
      <c r="Y280" s="292"/>
      <c r="Z280" s="292"/>
      <c r="AA280" s="292"/>
      <c r="AB280" s="292"/>
      <c r="AC280" s="292"/>
      <c r="AD280" s="559">
        <v>-200</v>
      </c>
      <c r="AE280" s="569"/>
    </row>
    <row r="281" spans="1:31" s="244" customFormat="1" ht="12.95" customHeight="1" x14ac:dyDescent="0.2">
      <c r="A281" s="265"/>
      <c r="B281" s="1318" t="s">
        <v>1389</v>
      </c>
      <c r="C281" s="301"/>
      <c r="D281" s="291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292"/>
      <c r="U281" s="292"/>
      <c r="V281" s="292"/>
      <c r="W281" s="292"/>
      <c r="X281" s="292"/>
      <c r="Y281" s="292"/>
      <c r="Z281" s="292"/>
      <c r="AA281" s="292"/>
      <c r="AB281" s="292"/>
      <c r="AC281" s="292"/>
      <c r="AD281" s="559">
        <v>-200</v>
      </c>
      <c r="AE281" s="1413"/>
    </row>
    <row r="282" spans="1:31" s="244" customFormat="1" ht="8.25" customHeight="1" x14ac:dyDescent="0.2">
      <c r="A282" s="265"/>
      <c r="B282" s="275"/>
      <c r="C282" s="254"/>
      <c r="D282" s="1425"/>
      <c r="E282" s="1393"/>
      <c r="F282" s="1379"/>
      <c r="G282" s="1379"/>
      <c r="H282" s="1379"/>
      <c r="I282" s="1379"/>
      <c r="J282" s="1379"/>
      <c r="K282" s="1379"/>
      <c r="L282" s="1379"/>
      <c r="M282" s="1379"/>
      <c r="N282" s="1379"/>
      <c r="O282" s="1379"/>
      <c r="P282" s="1379"/>
      <c r="Q282" s="1379"/>
      <c r="R282" s="1426"/>
      <c r="S282" s="1379"/>
      <c r="T282" s="325"/>
      <c r="U282" s="325"/>
      <c r="V282" s="325"/>
      <c r="W282" s="325"/>
      <c r="X282" s="325"/>
      <c r="Y282" s="325"/>
      <c r="Z282" s="325"/>
      <c r="AA282" s="325"/>
      <c r="AB282" s="325"/>
      <c r="AC282" s="325"/>
      <c r="AD282" s="1381"/>
    </row>
    <row r="283" spans="1:31" s="244" customFormat="1" ht="12.75" customHeight="1" x14ac:dyDescent="0.2">
      <c r="A283" s="265" t="s">
        <v>829</v>
      </c>
      <c r="B283" s="248"/>
      <c r="C283" s="254"/>
      <c r="D283" s="1382"/>
      <c r="E283" s="1415"/>
      <c r="F283" s="1379"/>
      <c r="G283" s="1379"/>
      <c r="H283" s="1379"/>
      <c r="I283" s="1379"/>
      <c r="J283" s="1379"/>
      <c r="K283" s="1379"/>
      <c r="L283" s="1379"/>
      <c r="M283" s="1379"/>
      <c r="N283" s="1379"/>
      <c r="O283" s="1379"/>
      <c r="P283" s="1379"/>
      <c r="Q283" s="1380"/>
      <c r="R283" s="1428"/>
      <c r="S283" s="1380"/>
      <c r="T283" s="325"/>
      <c r="U283" s="325"/>
      <c r="V283" s="325"/>
      <c r="W283" s="325"/>
      <c r="X283" s="325"/>
      <c r="Y283" s="325"/>
      <c r="Z283" s="325"/>
      <c r="AA283" s="325"/>
      <c r="AB283" s="325"/>
      <c r="AC283" s="325"/>
      <c r="AD283" s="1381"/>
    </row>
    <row r="284" spans="1:31" s="244" customFormat="1" ht="12.95" customHeight="1" x14ac:dyDescent="0.2">
      <c r="A284" s="247"/>
      <c r="B284" s="558" t="s">
        <v>831</v>
      </c>
      <c r="C284" s="301"/>
      <c r="D284" s="291"/>
      <c r="E284" s="568"/>
      <c r="F284" s="292"/>
      <c r="G284" s="292"/>
      <c r="H284" s="292"/>
      <c r="I284" s="292"/>
      <c r="J284" s="292"/>
      <c r="K284" s="292"/>
      <c r="L284" s="292"/>
      <c r="M284" s="325">
        <v>-568.29999999999995</v>
      </c>
      <c r="N284" s="292"/>
      <c r="O284" s="292"/>
      <c r="P284" s="292"/>
      <c r="Q284" s="292"/>
      <c r="R284" s="292"/>
      <c r="S284" s="292"/>
      <c r="T284" s="292"/>
      <c r="U284" s="292"/>
      <c r="V284" s="292"/>
      <c r="W284" s="292"/>
      <c r="X284" s="292"/>
      <c r="Y284" s="292"/>
      <c r="Z284" s="292"/>
      <c r="AA284" s="292"/>
      <c r="AB284" s="292"/>
      <c r="AC284" s="292"/>
      <c r="AD284" s="1347"/>
    </row>
    <row r="285" spans="1:31" s="244" customFormat="1" ht="12.95" customHeight="1" x14ac:dyDescent="0.2">
      <c r="A285" s="247"/>
      <c r="B285" s="1319" t="s">
        <v>831</v>
      </c>
      <c r="C285" s="301"/>
      <c r="D285" s="291"/>
      <c r="E285" s="292"/>
      <c r="F285" s="292"/>
      <c r="G285" s="292"/>
      <c r="H285" s="292"/>
      <c r="I285" s="292"/>
      <c r="J285" s="292"/>
      <c r="K285" s="292"/>
      <c r="L285" s="292"/>
      <c r="M285" s="302">
        <v>-420</v>
      </c>
      <c r="N285" s="292"/>
      <c r="O285" s="292"/>
      <c r="P285" s="292"/>
      <c r="Q285" s="292"/>
      <c r="R285" s="292"/>
      <c r="S285" s="292"/>
      <c r="T285" s="292"/>
      <c r="U285" s="292"/>
      <c r="V285" s="292"/>
      <c r="W285" s="292"/>
      <c r="X285" s="292"/>
      <c r="Y285" s="292"/>
      <c r="Z285" s="292"/>
      <c r="AA285" s="292"/>
      <c r="AB285" s="292"/>
      <c r="AC285" s="292"/>
      <c r="AD285" s="1347"/>
    </row>
    <row r="286" spans="1:31" s="244" customFormat="1" ht="12.95" customHeight="1" x14ac:dyDescent="0.2">
      <c r="A286" s="247"/>
      <c r="B286" s="1307" t="s">
        <v>830</v>
      </c>
      <c r="C286" s="301"/>
      <c r="D286" s="291"/>
      <c r="E286" s="292"/>
      <c r="F286" s="292"/>
      <c r="G286" s="292"/>
      <c r="H286" s="292"/>
      <c r="I286" s="292"/>
      <c r="J286" s="292"/>
      <c r="K286" s="292"/>
      <c r="L286" s="292"/>
      <c r="M286" s="292"/>
      <c r="N286" s="302">
        <v>-125.59</v>
      </c>
      <c r="O286" s="292"/>
      <c r="P286" s="292"/>
      <c r="Q286" s="292"/>
      <c r="R286" s="292"/>
      <c r="S286" s="292"/>
      <c r="T286" s="292"/>
      <c r="U286" s="292"/>
      <c r="V286" s="292"/>
      <c r="W286" s="292"/>
      <c r="X286" s="292"/>
      <c r="Y286" s="292"/>
      <c r="Z286" s="292"/>
      <c r="AA286" s="292"/>
      <c r="AB286" s="292"/>
      <c r="AC286" s="292"/>
      <c r="AD286" s="1347"/>
    </row>
    <row r="287" spans="1:31" s="244" customFormat="1" ht="12.95" customHeight="1" x14ac:dyDescent="0.2">
      <c r="A287" s="247"/>
      <c r="B287" s="1319" t="s">
        <v>830</v>
      </c>
      <c r="C287" s="301"/>
      <c r="D287" s="291"/>
      <c r="E287" s="292"/>
      <c r="F287" s="292"/>
      <c r="G287" s="292"/>
      <c r="H287" s="292"/>
      <c r="I287" s="292"/>
      <c r="J287" s="292"/>
      <c r="K287" s="292"/>
      <c r="L287" s="292"/>
      <c r="M287" s="292"/>
      <c r="N287" s="302">
        <v>-125.59</v>
      </c>
      <c r="O287" s="292"/>
      <c r="P287" s="292"/>
      <c r="Q287" s="292"/>
      <c r="R287" s="292"/>
      <c r="S287" s="292"/>
      <c r="T287" s="292"/>
      <c r="U287" s="292"/>
      <c r="V287" s="292"/>
      <c r="W287" s="292"/>
      <c r="X287" s="292"/>
      <c r="Y287" s="292"/>
      <c r="Z287" s="292"/>
      <c r="AA287" s="292"/>
      <c r="AB287" s="292"/>
      <c r="AC287" s="292"/>
      <c r="AD287" s="1347"/>
    </row>
    <row r="288" spans="1:31" s="244" customFormat="1" ht="12.95" customHeight="1" x14ac:dyDescent="0.2">
      <c r="A288" s="265"/>
      <c r="B288" s="1307" t="s">
        <v>831</v>
      </c>
      <c r="C288" s="301"/>
      <c r="D288" s="291"/>
      <c r="E288" s="292"/>
      <c r="F288" s="292"/>
      <c r="G288" s="292"/>
      <c r="H288" s="292"/>
      <c r="I288" s="292"/>
      <c r="J288" s="292"/>
      <c r="K288" s="292"/>
      <c r="L288" s="292"/>
      <c r="M288" s="292"/>
      <c r="N288" s="292"/>
      <c r="O288" s="292"/>
      <c r="P288" s="292"/>
      <c r="Q288" s="292"/>
      <c r="R288" s="292"/>
      <c r="S288" s="292"/>
      <c r="T288" s="292"/>
      <c r="U288" s="292"/>
      <c r="V288" s="292"/>
      <c r="W288" s="292"/>
      <c r="X288" s="292"/>
      <c r="Y288" s="302">
        <v>-958.14</v>
      </c>
      <c r="Z288" s="292"/>
      <c r="AA288" s="292"/>
      <c r="AB288" s="292"/>
      <c r="AC288" s="292"/>
      <c r="AD288" s="1347"/>
      <c r="AE288" s="1413"/>
    </row>
    <row r="289" spans="1:32" s="244" customFormat="1" ht="8.25" customHeight="1" x14ac:dyDescent="0.2">
      <c r="A289" s="247"/>
      <c r="B289" s="248"/>
      <c r="C289" s="254"/>
      <c r="D289" s="1415"/>
      <c r="E289" s="1415"/>
      <c r="F289" s="1379"/>
      <c r="G289" s="1379"/>
      <c r="H289" s="1379"/>
      <c r="I289" s="1379"/>
      <c r="J289" s="1379"/>
      <c r="K289" s="1379"/>
      <c r="L289" s="1379"/>
      <c r="M289" s="1379"/>
      <c r="N289" s="1379"/>
      <c r="O289" s="1379"/>
      <c r="P289" s="1379"/>
      <c r="Q289" s="1380"/>
      <c r="R289" s="1427"/>
      <c r="S289" s="1380"/>
      <c r="T289" s="325"/>
      <c r="U289" s="325"/>
      <c r="V289" s="325"/>
      <c r="W289" s="325"/>
      <c r="X289" s="325"/>
      <c r="Y289" s="325"/>
      <c r="Z289" s="325"/>
      <c r="AA289" s="325"/>
      <c r="AB289" s="325"/>
      <c r="AC289" s="325"/>
      <c r="AD289" s="1381"/>
    </row>
    <row r="290" spans="1:32" s="244" customFormat="1" ht="12.75" x14ac:dyDescent="0.2">
      <c r="A290" s="265" t="s">
        <v>832</v>
      </c>
      <c r="B290" s="248"/>
      <c r="C290" s="254"/>
      <c r="D290" s="1415"/>
      <c r="E290" s="1415"/>
      <c r="F290" s="1379"/>
      <c r="G290" s="1379"/>
      <c r="H290" s="1379"/>
      <c r="I290" s="1379"/>
      <c r="J290" s="1379"/>
      <c r="K290" s="1379"/>
      <c r="L290" s="1379"/>
      <c r="M290" s="1379"/>
      <c r="N290" s="1379"/>
      <c r="O290" s="1379"/>
      <c r="P290" s="1379"/>
      <c r="Q290" s="1380"/>
      <c r="R290" s="1427"/>
      <c r="S290" s="1380"/>
      <c r="T290" s="325"/>
      <c r="U290" s="325"/>
      <c r="V290" s="325"/>
      <c r="W290" s="325"/>
      <c r="X290" s="325"/>
      <c r="Y290" s="325"/>
      <c r="Z290" s="325"/>
      <c r="AA290" s="325"/>
      <c r="AB290" s="325"/>
      <c r="AC290" s="325"/>
      <c r="AD290" s="1381"/>
    </row>
    <row r="291" spans="1:32" s="244" customFormat="1" ht="12.75" x14ac:dyDescent="0.2">
      <c r="A291" s="255"/>
      <c r="B291" s="248" t="s">
        <v>833</v>
      </c>
      <c r="C291" s="576"/>
      <c r="D291" s="564"/>
      <c r="E291" s="292"/>
      <c r="F291" s="292"/>
      <c r="G291" s="292"/>
      <c r="H291" s="302">
        <v>-247.5</v>
      </c>
      <c r="I291" s="299"/>
      <c r="J291" s="292"/>
      <c r="K291" s="292"/>
      <c r="L291" s="292"/>
      <c r="M291" s="292"/>
      <c r="N291" s="292"/>
      <c r="O291" s="292"/>
      <c r="P291" s="292"/>
      <c r="Q291" s="293"/>
      <c r="R291" s="296"/>
      <c r="S291" s="293"/>
      <c r="T291" s="308"/>
      <c r="U291" s="308"/>
      <c r="V291" s="308"/>
      <c r="W291" s="308"/>
      <c r="X291" s="308"/>
      <c r="Y291" s="308"/>
      <c r="Z291" s="308"/>
      <c r="AA291" s="308"/>
      <c r="AB291" s="308"/>
      <c r="AC291" s="308"/>
      <c r="AD291" s="572"/>
    </row>
    <row r="292" spans="1:32" s="244" customFormat="1" ht="12.75" x14ac:dyDescent="0.2">
      <c r="A292" s="255"/>
      <c r="B292" s="248" t="s">
        <v>833</v>
      </c>
      <c r="C292" s="301"/>
      <c r="D292" s="291"/>
      <c r="E292" s="292"/>
      <c r="F292" s="292"/>
      <c r="G292" s="292"/>
      <c r="H292" s="302">
        <v>-250</v>
      </c>
      <c r="I292" s="299"/>
      <c r="J292" s="292"/>
      <c r="K292" s="292"/>
      <c r="L292" s="292"/>
      <c r="M292" s="292"/>
      <c r="N292" s="292"/>
      <c r="O292" s="292"/>
      <c r="P292" s="292"/>
      <c r="Q292" s="293"/>
      <c r="R292" s="296"/>
      <c r="S292" s="293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572"/>
    </row>
    <row r="293" spans="1:32" s="244" customFormat="1" ht="12.75" x14ac:dyDescent="0.2">
      <c r="A293" s="255"/>
      <c r="B293" s="248" t="s">
        <v>833</v>
      </c>
      <c r="C293" s="301"/>
      <c r="D293" s="291"/>
      <c r="E293" s="292"/>
      <c r="F293" s="292"/>
      <c r="G293" s="292"/>
      <c r="H293" s="292"/>
      <c r="I293" s="302">
        <v>-290</v>
      </c>
      <c r="J293" s="299"/>
      <c r="K293" s="292"/>
      <c r="L293" s="292"/>
      <c r="M293" s="292"/>
      <c r="N293" s="292"/>
      <c r="O293" s="292"/>
      <c r="P293" s="292"/>
      <c r="Q293" s="293"/>
      <c r="R293" s="296"/>
      <c r="S293" s="293"/>
      <c r="T293" s="308"/>
      <c r="U293" s="308"/>
      <c r="V293" s="308"/>
      <c r="W293" s="308"/>
      <c r="X293" s="308"/>
      <c r="Y293" s="308"/>
      <c r="Z293" s="308"/>
      <c r="AA293" s="308"/>
      <c r="AB293" s="308"/>
      <c r="AC293" s="308"/>
      <c r="AD293" s="572"/>
    </row>
    <row r="294" spans="1:32" s="244" customFormat="1" ht="12.75" x14ac:dyDescent="0.2">
      <c r="A294" s="255"/>
      <c r="B294" s="248" t="s">
        <v>833</v>
      </c>
      <c r="C294" s="301"/>
      <c r="D294" s="291"/>
      <c r="E294" s="292"/>
      <c r="F294" s="292"/>
      <c r="G294" s="292"/>
      <c r="H294" s="292"/>
      <c r="I294" s="292"/>
      <c r="J294" s="292"/>
      <c r="K294" s="302">
        <v>-510</v>
      </c>
      <c r="L294" s="302"/>
      <c r="M294" s="302"/>
      <c r="N294" s="302"/>
      <c r="O294" s="302"/>
      <c r="P294" s="302"/>
      <c r="Q294" s="303"/>
      <c r="R294" s="321"/>
      <c r="S294" s="307"/>
      <c r="T294" s="308"/>
      <c r="U294" s="308"/>
      <c r="V294" s="308"/>
      <c r="W294" s="308"/>
      <c r="X294" s="308"/>
      <c r="Y294" s="308"/>
      <c r="Z294" s="308"/>
      <c r="AA294" s="308"/>
      <c r="AB294" s="308"/>
      <c r="AC294" s="308"/>
      <c r="AD294" s="572"/>
    </row>
    <row r="295" spans="1:32" s="244" customFormat="1" ht="12.75" x14ac:dyDescent="0.2">
      <c r="A295" s="265"/>
      <c r="B295" s="248" t="s">
        <v>834</v>
      </c>
      <c r="C295" s="254"/>
      <c r="D295" s="291"/>
      <c r="E295" s="291"/>
      <c r="F295" s="292"/>
      <c r="G295" s="292"/>
      <c r="H295" s="292"/>
      <c r="I295" s="292"/>
      <c r="J295" s="292"/>
      <c r="K295" s="292"/>
      <c r="L295" s="292"/>
      <c r="M295" s="302">
        <v>-867</v>
      </c>
      <c r="N295" s="304"/>
      <c r="O295" s="292"/>
      <c r="P295" s="292"/>
      <c r="Q295" s="293"/>
      <c r="R295" s="305"/>
      <c r="S295" s="293"/>
      <c r="T295" s="308"/>
      <c r="U295" s="308"/>
      <c r="V295" s="308"/>
      <c r="W295" s="308"/>
      <c r="X295" s="308"/>
      <c r="Y295" s="308"/>
      <c r="Z295" s="308"/>
      <c r="AA295" s="308"/>
      <c r="AB295" s="308"/>
      <c r="AC295" s="308"/>
      <c r="AD295" s="572"/>
    </row>
    <row r="296" spans="1:32" s="244" customFormat="1" ht="12.75" x14ac:dyDescent="0.2">
      <c r="A296" s="265"/>
      <c r="B296" s="248" t="s">
        <v>833</v>
      </c>
      <c r="C296" s="301"/>
      <c r="D296" s="291"/>
      <c r="E296" s="291"/>
      <c r="F296" s="292"/>
      <c r="G296" s="292"/>
      <c r="H296" s="292"/>
      <c r="I296" s="292"/>
      <c r="J296" s="292"/>
      <c r="K296" s="292"/>
      <c r="L296" s="292"/>
      <c r="M296" s="292"/>
      <c r="N296" s="292"/>
      <c r="O296" s="292"/>
      <c r="P296" s="293"/>
      <c r="Q296" s="302">
        <v>-770</v>
      </c>
      <c r="R296" s="306"/>
      <c r="S296" s="293"/>
      <c r="T296" s="308"/>
      <c r="U296" s="308"/>
      <c r="V296" s="308"/>
      <c r="W296" s="308"/>
      <c r="X296" s="308"/>
      <c r="Y296" s="308"/>
      <c r="Z296" s="308"/>
      <c r="AA296" s="308"/>
      <c r="AB296" s="308"/>
      <c r="AC296" s="308"/>
      <c r="AD296" s="572"/>
    </row>
    <row r="297" spans="1:32" s="569" customFormat="1" ht="12.75" x14ac:dyDescent="0.2">
      <c r="A297" s="560"/>
      <c r="B297" s="561" t="s">
        <v>833</v>
      </c>
      <c r="C297" s="562"/>
      <c r="D297" s="291"/>
      <c r="E297" s="564"/>
      <c r="F297" s="563"/>
      <c r="G297" s="563"/>
      <c r="H297" s="563"/>
      <c r="I297" s="563"/>
      <c r="J297" s="563"/>
      <c r="K297" s="563"/>
      <c r="L297" s="563"/>
      <c r="M297" s="563"/>
      <c r="N297" s="563"/>
      <c r="O297" s="563"/>
      <c r="P297" s="563"/>
      <c r="Q297" s="565"/>
      <c r="R297" s="566"/>
      <c r="S297" s="567"/>
      <c r="T297" s="568"/>
      <c r="U297" s="1288">
        <v>-512.5</v>
      </c>
      <c r="V297" s="1288"/>
      <c r="W297" s="1288"/>
      <c r="X297" s="1288"/>
      <c r="Y297" s="1288"/>
      <c r="Z297" s="1288"/>
      <c r="AA297" s="1288"/>
      <c r="AB297" s="1288"/>
      <c r="AC297" s="1288"/>
      <c r="AD297" s="575"/>
    </row>
    <row r="298" spans="1:32" s="244" customFormat="1" x14ac:dyDescent="0.25">
      <c r="A298" s="1308"/>
      <c r="B298" s="558" t="s">
        <v>833</v>
      </c>
      <c r="C298" s="301"/>
      <c r="D298" s="291"/>
      <c r="E298" s="1329"/>
      <c r="F298" s="1329"/>
      <c r="G298" s="1329"/>
      <c r="H298" s="1329"/>
      <c r="I298" s="1329"/>
      <c r="J298" s="1429"/>
      <c r="K298" s="1329"/>
      <c r="L298" s="1329"/>
      <c r="M298" s="1329"/>
      <c r="N298" s="1329"/>
      <c r="O298" s="1329"/>
      <c r="P298" s="1329"/>
      <c r="Q298" s="1329"/>
      <c r="R298" s="1329"/>
      <c r="S298" s="1329"/>
      <c r="T298" s="1329"/>
      <c r="U298" s="1329"/>
      <c r="V298" s="302">
        <v>-512.5</v>
      </c>
      <c r="W298" s="1329"/>
      <c r="X298" s="1329"/>
      <c r="Y298" s="1329"/>
      <c r="Z298" s="1329"/>
      <c r="AA298" s="1329"/>
      <c r="AB298" s="1329"/>
      <c r="AC298" s="1329"/>
      <c r="AD298" s="1330"/>
      <c r="AE298" s="1323"/>
      <c r="AF298" s="1323"/>
    </row>
    <row r="299" spans="1:32" s="244" customFormat="1" ht="12.75" x14ac:dyDescent="0.2">
      <c r="A299" s="1311"/>
      <c r="B299" s="1374" t="s">
        <v>1384</v>
      </c>
      <c r="C299" s="301"/>
      <c r="D299" s="291"/>
      <c r="E299" s="292"/>
      <c r="F299" s="292"/>
      <c r="G299" s="292"/>
      <c r="H299" s="292"/>
      <c r="I299" s="292"/>
      <c r="J299" s="292"/>
      <c r="K299" s="292"/>
      <c r="L299" s="292"/>
      <c r="M299" s="302"/>
      <c r="N299" s="292"/>
      <c r="O299" s="292"/>
      <c r="P299" s="292"/>
      <c r="Q299" s="292"/>
      <c r="R299" s="292"/>
      <c r="S299" s="292"/>
      <c r="T299" s="292"/>
      <c r="U299" s="292"/>
      <c r="V299" s="292"/>
      <c r="W299" s="292"/>
      <c r="X299" s="292"/>
      <c r="Y299" s="302">
        <v>-2208</v>
      </c>
      <c r="Z299" s="292"/>
      <c r="AA299" s="292"/>
      <c r="AB299" s="292"/>
      <c r="AC299" s="292"/>
      <c r="AD299" s="1347"/>
    </row>
    <row r="300" spans="1:32" s="244" customFormat="1" ht="12.75" x14ac:dyDescent="0.2">
      <c r="A300" s="1311"/>
      <c r="B300" s="1374" t="s">
        <v>1385</v>
      </c>
      <c r="C300" s="301"/>
      <c r="D300" s="291"/>
      <c r="E300" s="292"/>
      <c r="F300" s="292"/>
      <c r="G300" s="292"/>
      <c r="H300" s="292"/>
      <c r="I300" s="292"/>
      <c r="J300" s="292"/>
      <c r="K300" s="292"/>
      <c r="L300" s="292"/>
      <c r="M300" s="292"/>
      <c r="N300" s="302"/>
      <c r="O300" s="292"/>
      <c r="P300" s="292"/>
      <c r="Q300" s="292"/>
      <c r="R300" s="292"/>
      <c r="S300" s="292"/>
      <c r="T300" s="292"/>
      <c r="U300" s="292"/>
      <c r="V300" s="292"/>
      <c r="W300" s="292"/>
      <c r="X300" s="292"/>
      <c r="Y300" s="292"/>
      <c r="Z300" s="302">
        <v>-336</v>
      </c>
      <c r="AA300" s="292"/>
      <c r="AB300" s="292"/>
      <c r="AC300" s="292"/>
      <c r="AD300" s="1347"/>
    </row>
    <row r="301" spans="1:32" s="244" customFormat="1" ht="12.75" x14ac:dyDescent="0.2">
      <c r="A301" s="1311"/>
      <c r="B301" s="1374" t="s">
        <v>1386</v>
      </c>
      <c r="C301" s="301"/>
      <c r="D301" s="291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302"/>
      <c r="P301" s="292"/>
      <c r="Q301" s="292"/>
      <c r="R301" s="292"/>
      <c r="S301" s="292"/>
      <c r="T301" s="292"/>
      <c r="U301" s="292"/>
      <c r="V301" s="292"/>
      <c r="W301" s="292"/>
      <c r="X301" s="292"/>
      <c r="Y301" s="292"/>
      <c r="Z301" s="292"/>
      <c r="AA301" s="302">
        <v>-336</v>
      </c>
      <c r="AB301" s="292"/>
      <c r="AC301" s="292"/>
      <c r="AD301" s="1347"/>
    </row>
    <row r="302" spans="1:32" s="244" customFormat="1" ht="12.75" x14ac:dyDescent="0.2">
      <c r="A302" s="1311"/>
      <c r="B302" s="1374" t="s">
        <v>1387</v>
      </c>
      <c r="C302" s="301"/>
      <c r="D302" s="291"/>
      <c r="E302" s="292"/>
      <c r="F302" s="292"/>
      <c r="G302" s="292"/>
      <c r="H302" s="292"/>
      <c r="I302" s="292"/>
      <c r="J302" s="292"/>
      <c r="K302" s="292"/>
      <c r="L302" s="292"/>
      <c r="M302" s="292"/>
      <c r="N302" s="292"/>
      <c r="O302" s="292"/>
      <c r="P302" s="30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302">
        <v>-336</v>
      </c>
      <c r="AC302" s="292"/>
      <c r="AD302" s="1347"/>
    </row>
    <row r="303" spans="1:32" s="1323" customFormat="1" x14ac:dyDescent="0.25">
      <c r="A303" s="1311"/>
      <c r="B303" s="1374" t="s">
        <v>1383</v>
      </c>
      <c r="C303" s="1366"/>
      <c r="D303" s="291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302"/>
      <c r="S303" s="292"/>
      <c r="T303" s="292"/>
      <c r="U303" s="292"/>
      <c r="V303" s="292"/>
      <c r="W303" s="292"/>
      <c r="X303" s="292"/>
      <c r="Y303" s="292"/>
      <c r="Z303" s="292"/>
      <c r="AA303" s="292"/>
      <c r="AB303" s="292"/>
      <c r="AC303" s="292"/>
      <c r="AD303" s="559">
        <v>-336</v>
      </c>
      <c r="AE303" s="1322"/>
      <c r="AF303" s="244"/>
    </row>
    <row r="304" spans="1:32" s="1248" customFormat="1" ht="8.25" customHeight="1" x14ac:dyDescent="0.25">
      <c r="A304" s="1289"/>
      <c r="C304" s="1366"/>
      <c r="D304" s="1392"/>
      <c r="E304" s="1329"/>
      <c r="F304" s="1329"/>
      <c r="G304" s="1329"/>
      <c r="H304" s="1329"/>
      <c r="I304" s="1329"/>
      <c r="J304" s="1329"/>
      <c r="K304" s="1329"/>
      <c r="L304" s="1329"/>
      <c r="M304" s="1329"/>
      <c r="N304" s="1329"/>
      <c r="O304" s="1329"/>
      <c r="P304" s="1329"/>
      <c r="Q304" s="1329"/>
      <c r="R304" s="1329"/>
      <c r="S304" s="1329"/>
      <c r="T304" s="1329"/>
      <c r="U304" s="1329"/>
      <c r="V304" s="1329"/>
      <c r="W304" s="1329"/>
      <c r="X304" s="1329"/>
      <c r="Y304" s="1329"/>
      <c r="Z304" s="1329"/>
      <c r="AA304" s="1329"/>
      <c r="AB304" s="1329"/>
      <c r="AC304" s="1329"/>
      <c r="AD304" s="1330"/>
    </row>
    <row r="305" spans="1:31" s="569" customFormat="1" ht="12.75" x14ac:dyDescent="0.2">
      <c r="A305" s="265" t="s">
        <v>1273</v>
      </c>
      <c r="B305" s="561"/>
      <c r="C305" s="562"/>
      <c r="D305" s="563"/>
      <c r="E305" s="564"/>
      <c r="F305" s="563"/>
      <c r="G305" s="563"/>
      <c r="H305" s="563"/>
      <c r="I305" s="563"/>
      <c r="J305" s="563"/>
      <c r="K305" s="563"/>
      <c r="L305" s="563"/>
      <c r="M305" s="563"/>
      <c r="N305" s="563"/>
      <c r="O305" s="563"/>
      <c r="P305" s="563"/>
      <c r="Q305" s="1341"/>
      <c r="R305" s="1288"/>
      <c r="S305" s="563"/>
      <c r="T305" s="568"/>
      <c r="U305" s="1288"/>
      <c r="V305" s="1288"/>
      <c r="W305" s="1288"/>
      <c r="X305" s="1288"/>
      <c r="Y305" s="1288"/>
      <c r="Z305" s="1288"/>
      <c r="AA305" s="1288"/>
      <c r="AB305" s="1288"/>
      <c r="AC305" s="1288"/>
      <c r="AD305" s="575"/>
    </row>
    <row r="306" spans="1:31" s="244" customFormat="1" ht="12.75" x14ac:dyDescent="0.2">
      <c r="A306" s="1311"/>
      <c r="B306" s="558" t="s">
        <v>1403</v>
      </c>
      <c r="C306" s="301"/>
      <c r="D306" s="291"/>
      <c r="E306" s="1414"/>
      <c r="F306" s="292"/>
      <c r="G306" s="292"/>
      <c r="H306" s="292"/>
      <c r="I306" s="292"/>
      <c r="J306" s="292"/>
      <c r="K306" s="292"/>
      <c r="L306" s="292"/>
      <c r="M306" s="292"/>
      <c r="N306" s="292"/>
      <c r="O306" s="292"/>
      <c r="P306" s="292"/>
      <c r="Q306" s="292"/>
      <c r="R306" s="292"/>
      <c r="S306" s="292"/>
      <c r="T306" s="292"/>
      <c r="U306" s="292"/>
      <c r="V306" s="292"/>
      <c r="W306" s="292"/>
      <c r="X306" s="292"/>
      <c r="Y306" s="1406">
        <v>-250</v>
      </c>
      <c r="Z306" s="292"/>
      <c r="AA306" s="292"/>
      <c r="AB306" s="292"/>
      <c r="AC306" s="292"/>
      <c r="AD306" s="1347"/>
    </row>
    <row r="307" spans="1:31" s="244" customFormat="1" ht="12.75" x14ac:dyDescent="0.2">
      <c r="A307" s="1311"/>
      <c r="B307" s="558" t="s">
        <v>1405</v>
      </c>
      <c r="C307" s="301"/>
      <c r="D307" s="291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292"/>
      <c r="U307" s="292"/>
      <c r="V307" s="292"/>
      <c r="W307" s="292"/>
      <c r="X307" s="292"/>
      <c r="Y307" s="292"/>
      <c r="Z307" s="292"/>
      <c r="AA307" s="1406">
        <v>-250</v>
      </c>
      <c r="AB307" s="292"/>
      <c r="AC307" s="292"/>
      <c r="AD307" s="1347"/>
    </row>
    <row r="308" spans="1:31" s="244" customFormat="1" ht="12.75" x14ac:dyDescent="0.2">
      <c r="A308" s="1311"/>
      <c r="B308" s="558" t="s">
        <v>1404</v>
      </c>
      <c r="C308" s="301"/>
      <c r="D308" s="291"/>
      <c r="E308" s="292"/>
      <c r="F308" s="292"/>
      <c r="G308" s="292"/>
      <c r="H308" s="292"/>
      <c r="I308" s="292"/>
      <c r="J308" s="292"/>
      <c r="K308" s="292"/>
      <c r="L308" s="292"/>
      <c r="M308" s="292"/>
      <c r="N308" s="292"/>
      <c r="O308" s="292"/>
      <c r="P308" s="292"/>
      <c r="Q308" s="292"/>
      <c r="R308" s="292"/>
      <c r="S308" s="292"/>
      <c r="T308" s="292"/>
      <c r="U308" s="292"/>
      <c r="V308" s="292"/>
      <c r="W308" s="292"/>
      <c r="X308" s="292"/>
      <c r="Y308" s="292"/>
      <c r="Z308" s="292"/>
      <c r="AA308" s="1406">
        <v>-250</v>
      </c>
      <c r="AB308" s="292"/>
      <c r="AC308" s="292"/>
      <c r="AD308" s="1347"/>
    </row>
    <row r="309" spans="1:31" s="244" customFormat="1" ht="12.75" x14ac:dyDescent="0.2">
      <c r="A309" s="1311"/>
      <c r="B309" s="558" t="s">
        <v>1406</v>
      </c>
      <c r="C309" s="301"/>
      <c r="D309" s="291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292"/>
      <c r="U309" s="292"/>
      <c r="V309" s="292"/>
      <c r="W309" s="292"/>
      <c r="X309" s="292"/>
      <c r="Y309" s="292"/>
      <c r="Z309" s="292"/>
      <c r="AA309" s="292"/>
      <c r="AB309" s="1406">
        <v>-350</v>
      </c>
      <c r="AC309" s="292"/>
      <c r="AD309" s="1347"/>
    </row>
    <row r="310" spans="1:31" s="244" customFormat="1" ht="12.75" x14ac:dyDescent="0.2">
      <c r="A310" s="1311"/>
      <c r="B310" s="558" t="s">
        <v>1408</v>
      </c>
      <c r="C310" s="301"/>
      <c r="D310" s="291"/>
      <c r="E310" s="292"/>
      <c r="F310" s="292"/>
      <c r="G310" s="292"/>
      <c r="H310" s="292"/>
      <c r="I310" s="292"/>
      <c r="J310" s="292"/>
      <c r="K310" s="292"/>
      <c r="L310" s="292"/>
      <c r="M310" s="292"/>
      <c r="N310" s="292"/>
      <c r="O310" s="292"/>
      <c r="P310" s="292"/>
      <c r="Q310" s="292"/>
      <c r="R310" s="292"/>
      <c r="S310" s="292"/>
      <c r="T310" s="292"/>
      <c r="U310" s="292"/>
      <c r="V310" s="292"/>
      <c r="W310" s="292"/>
      <c r="X310" s="292"/>
      <c r="Y310" s="292"/>
      <c r="Z310" s="292"/>
      <c r="AA310" s="292"/>
      <c r="AB310" s="292"/>
      <c r="AC310" s="1406">
        <v>-700</v>
      </c>
      <c r="AD310" s="1347"/>
    </row>
    <row r="311" spans="1:31" s="244" customFormat="1" ht="12.75" x14ac:dyDescent="0.2">
      <c r="A311" s="1311"/>
      <c r="B311" s="558" t="s">
        <v>1407</v>
      </c>
      <c r="C311" s="301"/>
      <c r="D311" s="291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292"/>
      <c r="U311" s="292"/>
      <c r="V311" s="292"/>
      <c r="W311" s="292"/>
      <c r="X311" s="292"/>
      <c r="Y311" s="292"/>
      <c r="Z311" s="292"/>
      <c r="AA311" s="292"/>
      <c r="AB311" s="292"/>
      <c r="AC311" s="292"/>
      <c r="AD311" s="1430">
        <v>-250</v>
      </c>
      <c r="AE311" s="1413"/>
    </row>
    <row r="312" spans="1:31" s="1248" customFormat="1" ht="8.25" customHeight="1" x14ac:dyDescent="0.25">
      <c r="A312" s="1289"/>
      <c r="C312" s="1366"/>
      <c r="D312" s="1392"/>
      <c r="E312" s="1329"/>
      <c r="F312" s="1329"/>
      <c r="G312" s="1329"/>
      <c r="H312" s="1329"/>
      <c r="I312" s="1329"/>
      <c r="J312" s="1329"/>
      <c r="K312" s="1329"/>
      <c r="L312" s="1329"/>
      <c r="M312" s="1329"/>
      <c r="N312" s="1329"/>
      <c r="O312" s="1329"/>
      <c r="P312" s="1329"/>
      <c r="Q312" s="1329"/>
      <c r="R312" s="1329"/>
      <c r="S312" s="1329"/>
      <c r="T312" s="1329"/>
      <c r="U312" s="1329"/>
      <c r="V312" s="1329"/>
      <c r="W312" s="1329"/>
      <c r="X312" s="1329"/>
      <c r="Y312" s="1329"/>
      <c r="Z312" s="1329"/>
      <c r="AA312" s="1329"/>
      <c r="AB312" s="1329"/>
      <c r="AC312" s="1329"/>
      <c r="AD312" s="1330"/>
      <c r="AE312" s="424"/>
    </row>
    <row r="313" spans="1:31" s="244" customFormat="1" ht="12.75" x14ac:dyDescent="0.2">
      <c r="A313" s="265" t="s">
        <v>835</v>
      </c>
      <c r="B313" s="248"/>
      <c r="C313" s="254"/>
      <c r="D313" s="299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3"/>
      <c r="R313" s="296"/>
      <c r="S313" s="293"/>
      <c r="T313" s="308"/>
      <c r="U313" s="308"/>
      <c r="V313" s="308"/>
      <c r="W313" s="308"/>
      <c r="X313" s="308"/>
      <c r="Y313" s="308"/>
      <c r="Z313" s="308"/>
      <c r="AA313" s="308"/>
      <c r="AB313" s="308"/>
      <c r="AC313" s="308"/>
      <c r="AD313" s="572"/>
      <c r="AE313" s="569"/>
    </row>
    <row r="314" spans="1:31" s="244" customFormat="1" ht="12.75" x14ac:dyDescent="0.2">
      <c r="A314" s="255"/>
      <c r="B314" s="1317" t="s">
        <v>838</v>
      </c>
      <c r="C314" s="254"/>
      <c r="D314" s="291"/>
      <c r="E314" s="1414"/>
      <c r="F314" s="292"/>
      <c r="G314" s="292"/>
      <c r="H314" s="292"/>
      <c r="I314" s="292"/>
      <c r="J314" s="302">
        <v>-298.76</v>
      </c>
      <c r="K314" s="292"/>
      <c r="L314" s="292"/>
      <c r="M314" s="292"/>
      <c r="N314" s="292"/>
      <c r="O314" s="292"/>
      <c r="P314" s="292"/>
      <c r="Q314" s="292"/>
      <c r="R314" s="292"/>
      <c r="S314" s="292"/>
      <c r="T314" s="292"/>
      <c r="U314" s="292"/>
      <c r="V314" s="292"/>
      <c r="W314" s="292"/>
      <c r="X314" s="292"/>
      <c r="Y314" s="292"/>
      <c r="Z314" s="292"/>
      <c r="AA314" s="292"/>
      <c r="AB314" s="292"/>
      <c r="AC314" s="292"/>
      <c r="AD314" s="1347"/>
      <c r="AE314" s="569"/>
    </row>
    <row r="315" spans="1:31" s="244" customFormat="1" ht="12.95" customHeight="1" x14ac:dyDescent="0.2">
      <c r="A315" s="265"/>
      <c r="B315" s="1307" t="s">
        <v>837</v>
      </c>
      <c r="C315" s="254"/>
      <c r="D315" s="291"/>
      <c r="E315" s="292"/>
      <c r="F315" s="292"/>
      <c r="G315" s="292"/>
      <c r="H315" s="292"/>
      <c r="I315" s="292"/>
      <c r="J315" s="292"/>
      <c r="K315" s="292"/>
      <c r="L315" s="302">
        <v>-429.06</v>
      </c>
      <c r="M315" s="292"/>
      <c r="N315" s="292"/>
      <c r="O315" s="292"/>
      <c r="P315" s="292"/>
      <c r="Q315" s="292"/>
      <c r="R315" s="292"/>
      <c r="S315" s="292"/>
      <c r="T315" s="292"/>
      <c r="U315" s="292"/>
      <c r="V315" s="292"/>
      <c r="W315" s="292"/>
      <c r="X315" s="292"/>
      <c r="Y315" s="292"/>
      <c r="Z315" s="292"/>
      <c r="AA315" s="292"/>
      <c r="AB315" s="292"/>
      <c r="AC315" s="292"/>
      <c r="AD315" s="1347"/>
      <c r="AE315" s="569"/>
    </row>
    <row r="316" spans="1:31" s="244" customFormat="1" ht="12.95" customHeight="1" x14ac:dyDescent="0.2">
      <c r="A316" s="255"/>
      <c r="B316" s="1318" t="s">
        <v>836</v>
      </c>
      <c r="C316" s="254"/>
      <c r="D316" s="291"/>
      <c r="E316" s="292"/>
      <c r="F316" s="292"/>
      <c r="G316" s="292"/>
      <c r="H316" s="292"/>
      <c r="I316" s="292"/>
      <c r="J316" s="292"/>
      <c r="K316" s="292"/>
      <c r="L316" s="292"/>
      <c r="M316" s="292"/>
      <c r="N316" s="292"/>
      <c r="O316" s="292"/>
      <c r="P316" s="292"/>
      <c r="Q316" s="292"/>
      <c r="R316" s="292"/>
      <c r="S316" s="302">
        <v>-383.38</v>
      </c>
      <c r="T316" s="302"/>
      <c r="U316" s="292"/>
      <c r="V316" s="292"/>
      <c r="W316" s="292"/>
      <c r="X316" s="292"/>
      <c r="Y316" s="292"/>
      <c r="Z316" s="292"/>
      <c r="AA316" s="292"/>
      <c r="AB316" s="292"/>
      <c r="AC316" s="292"/>
      <c r="AD316" s="1347"/>
      <c r="AE316" s="569"/>
    </row>
    <row r="317" spans="1:31" s="244" customFormat="1" ht="12.95" customHeight="1" x14ac:dyDescent="0.2">
      <c r="A317" s="265"/>
      <c r="B317" s="1307" t="s">
        <v>1087</v>
      </c>
      <c r="C317" s="254"/>
      <c r="D317" s="291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302"/>
      <c r="T317" s="302">
        <v>-488.24</v>
      </c>
      <c r="U317" s="292"/>
      <c r="V317" s="292"/>
      <c r="W317" s="292"/>
      <c r="X317" s="292"/>
      <c r="Y317" s="292"/>
      <c r="Z317" s="292"/>
      <c r="AA317" s="292"/>
      <c r="AB317" s="292"/>
      <c r="AC317" s="292"/>
      <c r="AD317" s="1347"/>
      <c r="AE317" s="1413"/>
    </row>
    <row r="318" spans="1:31" s="244" customFormat="1" ht="8.25" customHeight="1" x14ac:dyDescent="0.2">
      <c r="A318" s="265"/>
      <c r="B318" s="276"/>
      <c r="C318" s="254"/>
      <c r="D318" s="299"/>
      <c r="E318" s="291"/>
      <c r="F318" s="292"/>
      <c r="G318" s="292"/>
      <c r="H318" s="292"/>
      <c r="I318" s="292"/>
      <c r="J318" s="292"/>
      <c r="K318" s="292"/>
      <c r="L318" s="292"/>
      <c r="M318" s="292"/>
      <c r="N318" s="292"/>
      <c r="O318" s="292"/>
      <c r="P318" s="292"/>
      <c r="Q318" s="292"/>
      <c r="R318" s="1348"/>
      <c r="S318" s="292"/>
      <c r="T318" s="308"/>
      <c r="U318" s="308"/>
      <c r="V318" s="308"/>
      <c r="W318" s="308"/>
      <c r="X318" s="308"/>
      <c r="Y318" s="308"/>
      <c r="Z318" s="308"/>
      <c r="AA318" s="308"/>
      <c r="AB318" s="308"/>
      <c r="AC318" s="308"/>
      <c r="AD318" s="572"/>
    </row>
    <row r="319" spans="1:31" s="569" customFormat="1" ht="12.75" x14ac:dyDescent="0.2">
      <c r="A319" s="560" t="s">
        <v>839</v>
      </c>
      <c r="B319" s="561"/>
      <c r="C319" s="576"/>
      <c r="D319" s="1339"/>
      <c r="E319" s="564"/>
      <c r="F319" s="563"/>
      <c r="G319" s="563"/>
      <c r="H319" s="563"/>
      <c r="I319" s="563"/>
      <c r="J319" s="563"/>
      <c r="K319" s="563"/>
      <c r="L319" s="563"/>
      <c r="M319" s="563"/>
      <c r="N319" s="563"/>
      <c r="O319" s="563"/>
      <c r="P319" s="563"/>
      <c r="Q319" s="563"/>
      <c r="R319" s="1350"/>
      <c r="S319" s="563"/>
      <c r="T319" s="568"/>
      <c r="U319" s="568"/>
      <c r="V319" s="568"/>
      <c r="W319" s="568"/>
      <c r="X319" s="568"/>
      <c r="Y319" s="568"/>
      <c r="Z319" s="568"/>
      <c r="AA319" s="568"/>
      <c r="AB319" s="568"/>
      <c r="AC319" s="568"/>
      <c r="AD319" s="1353"/>
    </row>
    <row r="320" spans="1:31" s="569" customFormat="1" ht="12.95" customHeight="1" x14ac:dyDescent="0.2">
      <c r="A320" s="560"/>
      <c r="B320" s="1431" t="s">
        <v>1091</v>
      </c>
      <c r="C320" s="576"/>
      <c r="D320" s="564"/>
      <c r="E320" s="563"/>
      <c r="F320" s="563"/>
      <c r="G320" s="563"/>
      <c r="H320" s="563"/>
      <c r="I320" s="563"/>
      <c r="J320" s="563"/>
      <c r="K320" s="563"/>
      <c r="L320" s="563"/>
      <c r="M320" s="563"/>
      <c r="N320" s="563"/>
      <c r="O320" s="563"/>
      <c r="P320" s="563"/>
      <c r="Q320" s="563"/>
      <c r="R320" s="563"/>
      <c r="S320" s="1341"/>
      <c r="T320" s="1341"/>
      <c r="U320" s="1341"/>
      <c r="V320" s="1341">
        <v>-363</v>
      </c>
      <c r="W320" s="1341"/>
      <c r="X320" s="1341"/>
      <c r="Y320" s="1341"/>
      <c r="Z320" s="1341"/>
      <c r="AA320" s="1341"/>
      <c r="AB320" s="1341"/>
      <c r="AC320" s="563"/>
      <c r="AD320" s="1356"/>
    </row>
    <row r="321" spans="1:32" s="569" customFormat="1" ht="12.75" x14ac:dyDescent="0.2">
      <c r="B321" s="569" t="s">
        <v>1274</v>
      </c>
      <c r="C321" s="576"/>
      <c r="D321" s="564"/>
      <c r="E321" s="563"/>
      <c r="F321" s="563"/>
      <c r="G321" s="563"/>
      <c r="H321" s="563"/>
      <c r="I321" s="563"/>
      <c r="J321" s="563"/>
      <c r="K321" s="563"/>
      <c r="L321" s="563"/>
      <c r="M321" s="563"/>
      <c r="N321" s="563"/>
      <c r="O321" s="563"/>
      <c r="P321" s="563"/>
      <c r="Q321" s="563"/>
      <c r="R321" s="563"/>
      <c r="S321" s="1341"/>
      <c r="T321" s="1341"/>
      <c r="U321" s="1341"/>
      <c r="V321" s="1341"/>
      <c r="W321" s="1341"/>
      <c r="X321" s="1341"/>
      <c r="Y321" s="1341"/>
      <c r="Z321" s="1341"/>
      <c r="AA321" s="1341"/>
      <c r="AB321" s="1341">
        <v>-214.8</v>
      </c>
      <c r="AC321" s="563"/>
      <c r="AD321" s="1356"/>
    </row>
    <row r="322" spans="1:32" s="244" customFormat="1" ht="8.25" customHeight="1" x14ac:dyDescent="0.2">
      <c r="A322" s="255"/>
      <c r="B322" s="276"/>
      <c r="C322" s="326"/>
      <c r="D322" s="299"/>
      <c r="E322" s="324"/>
      <c r="F322" s="292"/>
      <c r="G322" s="292"/>
      <c r="H322" s="292"/>
      <c r="I322" s="292"/>
      <c r="J322" s="292"/>
      <c r="K322" s="292"/>
      <c r="L322" s="292"/>
      <c r="M322" s="292"/>
      <c r="N322" s="292"/>
      <c r="O322" s="292"/>
      <c r="P322" s="292"/>
      <c r="Q322" s="293"/>
      <c r="R322" s="296"/>
      <c r="S322" s="293"/>
      <c r="T322" s="308"/>
      <c r="U322" s="308"/>
      <c r="V322" s="308"/>
      <c r="W322" s="308"/>
      <c r="X322" s="308"/>
      <c r="Y322" s="308"/>
      <c r="Z322" s="308"/>
      <c r="AA322" s="308"/>
      <c r="AB322" s="308"/>
      <c r="AC322" s="308"/>
      <c r="AD322" s="572"/>
    </row>
    <row r="323" spans="1:32" s="244" customFormat="1" ht="12.95" customHeight="1" x14ac:dyDescent="0.2">
      <c r="A323" s="265" t="s">
        <v>1092</v>
      </c>
      <c r="B323" s="1318"/>
      <c r="C323" s="254"/>
      <c r="D323" s="291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292"/>
      <c r="U323" s="292"/>
      <c r="V323" s="292"/>
      <c r="W323" s="292"/>
      <c r="X323" s="292"/>
      <c r="Y323" s="292"/>
      <c r="Z323" s="292"/>
      <c r="AA323" s="292"/>
      <c r="AB323" s="292"/>
      <c r="AC323" s="292"/>
      <c r="AD323" s="1347"/>
    </row>
    <row r="324" spans="1:32" s="244" customFormat="1" ht="12.95" customHeight="1" x14ac:dyDescent="0.2">
      <c r="A324" s="265"/>
      <c r="B324" s="1318" t="s">
        <v>1093</v>
      </c>
      <c r="C324" s="254"/>
      <c r="D324" s="291"/>
      <c r="E324" s="292"/>
      <c r="F324" s="292"/>
      <c r="G324" s="292"/>
      <c r="H324" s="292"/>
      <c r="I324" s="292"/>
      <c r="J324" s="292"/>
      <c r="K324" s="292"/>
      <c r="L324" s="292"/>
      <c r="M324" s="292"/>
      <c r="N324" s="292"/>
      <c r="O324" s="292"/>
      <c r="P324" s="292"/>
      <c r="Q324" s="292"/>
      <c r="R324" s="292"/>
      <c r="S324" s="292"/>
      <c r="T324" s="292"/>
      <c r="U324" s="292"/>
      <c r="V324" s="302">
        <v>-145.27000000000001</v>
      </c>
      <c r="W324" s="292"/>
      <c r="X324" s="292"/>
      <c r="Y324" s="292"/>
      <c r="Z324" s="292"/>
      <c r="AA324" s="292"/>
      <c r="AB324" s="292"/>
      <c r="AC324" s="292"/>
      <c r="AD324" s="1347"/>
    </row>
    <row r="325" spans="1:32" s="244" customFormat="1" ht="12.75" x14ac:dyDescent="0.2">
      <c r="A325" s="1311"/>
      <c r="B325" s="558" t="s">
        <v>1274</v>
      </c>
      <c r="C325" s="1293"/>
      <c r="D325" s="291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292"/>
      <c r="U325" s="292"/>
      <c r="V325" s="292"/>
      <c r="W325" s="292"/>
      <c r="X325" s="292"/>
      <c r="Y325" s="292"/>
      <c r="Z325" s="292"/>
      <c r="AA325" s="292"/>
      <c r="AB325" s="302">
        <v>-214.8</v>
      </c>
      <c r="AC325" s="292"/>
      <c r="AD325" s="1347"/>
    </row>
    <row r="326" spans="1:32" s="244" customFormat="1" ht="8.25" customHeight="1" x14ac:dyDescent="0.2">
      <c r="A326" s="255"/>
      <c r="B326" s="276"/>
      <c r="C326" s="326"/>
      <c r="D326" s="299"/>
      <c r="E326" s="324"/>
      <c r="F326" s="292"/>
      <c r="G326" s="292"/>
      <c r="H326" s="292"/>
      <c r="I326" s="292"/>
      <c r="J326" s="292"/>
      <c r="K326" s="292"/>
      <c r="L326" s="292"/>
      <c r="M326" s="292"/>
      <c r="N326" s="292"/>
      <c r="O326" s="292"/>
      <c r="P326" s="292"/>
      <c r="Q326" s="293"/>
      <c r="R326" s="296"/>
      <c r="S326" s="293"/>
      <c r="T326" s="308"/>
      <c r="U326" s="308"/>
      <c r="V326" s="308"/>
      <c r="W326" s="308"/>
      <c r="X326" s="308"/>
      <c r="Y326" s="308"/>
      <c r="Z326" s="308"/>
      <c r="AA326" s="308"/>
      <c r="AB326" s="308"/>
      <c r="AC326" s="308"/>
      <c r="AD326" s="572"/>
    </row>
    <row r="327" spans="1:32" s="244" customFormat="1" ht="12.75" x14ac:dyDescent="0.2">
      <c r="A327" s="265" t="s">
        <v>840</v>
      </c>
      <c r="B327" s="276"/>
      <c r="C327" s="298"/>
      <c r="D327" s="299"/>
      <c r="E327" s="324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3"/>
      <c r="R327" s="296"/>
      <c r="S327" s="293"/>
      <c r="T327" s="308"/>
      <c r="U327" s="308"/>
      <c r="V327" s="308"/>
      <c r="W327" s="308"/>
      <c r="X327" s="308"/>
      <c r="Y327" s="308"/>
      <c r="Z327" s="308"/>
      <c r="AA327" s="308"/>
      <c r="AB327" s="308"/>
      <c r="AC327" s="308"/>
      <c r="AD327" s="572"/>
    </row>
    <row r="328" spans="1:32" s="244" customFormat="1" ht="8.25" customHeight="1" x14ac:dyDescent="0.2">
      <c r="A328" s="265"/>
      <c r="B328" s="276"/>
      <c r="C328" s="298"/>
      <c r="D328" s="299"/>
      <c r="E328" s="324"/>
      <c r="F328" s="292"/>
      <c r="G328" s="292"/>
      <c r="H328" s="292"/>
      <c r="I328" s="292"/>
      <c r="J328" s="292"/>
      <c r="K328" s="292"/>
      <c r="L328" s="292"/>
      <c r="M328" s="292"/>
      <c r="N328" s="292"/>
      <c r="O328" s="292"/>
      <c r="P328" s="292"/>
      <c r="Q328" s="293"/>
      <c r="R328" s="296"/>
      <c r="S328" s="293"/>
      <c r="T328" s="308"/>
      <c r="U328" s="308"/>
      <c r="V328" s="308"/>
      <c r="W328" s="308"/>
      <c r="X328" s="308"/>
      <c r="Y328" s="308"/>
      <c r="Z328" s="308"/>
      <c r="AA328" s="308"/>
      <c r="AB328" s="308"/>
      <c r="AC328" s="308"/>
      <c r="AD328" s="572"/>
    </row>
    <row r="329" spans="1:32" s="244" customFormat="1" ht="12.75" x14ac:dyDescent="0.2">
      <c r="A329" s="247" t="s">
        <v>841</v>
      </c>
      <c r="B329" s="276"/>
      <c r="C329" s="298"/>
      <c r="D329" s="299"/>
      <c r="E329" s="324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3"/>
      <c r="R329" s="296"/>
      <c r="S329" s="293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572"/>
    </row>
    <row r="330" spans="1:32" s="1323" customFormat="1" x14ac:dyDescent="0.25">
      <c r="A330" s="255"/>
      <c r="B330" s="1307" t="s">
        <v>856</v>
      </c>
      <c r="C330" s="1366"/>
      <c r="D330" s="291"/>
      <c r="E330" s="292"/>
      <c r="F330" s="292"/>
      <c r="G330" s="302">
        <v>-744</v>
      </c>
      <c r="H330" s="292"/>
      <c r="I330" s="292"/>
      <c r="J330" s="292"/>
      <c r="K330" s="292"/>
      <c r="L330" s="292"/>
      <c r="M330" s="292"/>
      <c r="N330" s="292"/>
      <c r="O330" s="292"/>
      <c r="P330" s="292"/>
      <c r="Q330" s="292"/>
      <c r="R330" s="292"/>
      <c r="S330" s="292"/>
      <c r="T330" s="292"/>
      <c r="U330" s="292"/>
      <c r="V330" s="292"/>
      <c r="W330" s="292"/>
      <c r="X330" s="292"/>
      <c r="Y330" s="292"/>
      <c r="Z330" s="292"/>
      <c r="AA330" s="292"/>
      <c r="AB330" s="292"/>
      <c r="AC330" s="292"/>
      <c r="AD330" s="1347"/>
      <c r="AE330" s="244"/>
      <c r="AF330" s="244"/>
    </row>
    <row r="331" spans="1:32" s="1323" customFormat="1" x14ac:dyDescent="0.25">
      <c r="A331" s="255"/>
      <c r="B331" s="1307" t="s">
        <v>855</v>
      </c>
      <c r="C331" s="1366"/>
      <c r="D331" s="291"/>
      <c r="E331" s="308"/>
      <c r="F331" s="292"/>
      <c r="G331" s="302">
        <v>-372</v>
      </c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292"/>
      <c r="U331" s="292"/>
      <c r="V331" s="292"/>
      <c r="W331" s="292"/>
      <c r="X331" s="292"/>
      <c r="Y331" s="292"/>
      <c r="Z331" s="292"/>
      <c r="AA331" s="292"/>
      <c r="AB331" s="292"/>
      <c r="AC331" s="292"/>
      <c r="AD331" s="1347"/>
      <c r="AE331" s="244"/>
      <c r="AF331" s="244"/>
    </row>
    <row r="332" spans="1:32" s="1323" customFormat="1" x14ac:dyDescent="0.25">
      <c r="A332" s="255"/>
      <c r="B332" s="1307" t="s">
        <v>854</v>
      </c>
      <c r="C332" s="1366"/>
      <c r="D332" s="291"/>
      <c r="E332" s="292"/>
      <c r="F332" s="292"/>
      <c r="G332" s="302">
        <v>-372</v>
      </c>
      <c r="H332" s="292"/>
      <c r="I332" s="292"/>
      <c r="J332" s="292"/>
      <c r="K332" s="292"/>
      <c r="L332" s="292"/>
      <c r="M332" s="292"/>
      <c r="N332" s="292"/>
      <c r="O332" s="292"/>
      <c r="P332" s="292"/>
      <c r="Q332" s="292"/>
      <c r="R332" s="292"/>
      <c r="S332" s="292"/>
      <c r="T332" s="292"/>
      <c r="U332" s="292"/>
      <c r="V332" s="292"/>
      <c r="W332" s="292"/>
      <c r="X332" s="292"/>
      <c r="Y332" s="292"/>
      <c r="Z332" s="292"/>
      <c r="AA332" s="292"/>
      <c r="AB332" s="292"/>
      <c r="AC332" s="292"/>
      <c r="AD332" s="1347"/>
      <c r="AE332" s="244"/>
      <c r="AF332" s="244"/>
    </row>
    <row r="333" spans="1:32" s="1323" customFormat="1" x14ac:dyDescent="0.25">
      <c r="A333" s="255"/>
      <c r="B333" s="1307" t="s">
        <v>853</v>
      </c>
      <c r="C333" s="1366"/>
      <c r="D333" s="291"/>
      <c r="E333" s="292"/>
      <c r="F333" s="292"/>
      <c r="G333" s="292"/>
      <c r="H333" s="292"/>
      <c r="I333" s="302">
        <v>-372</v>
      </c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292"/>
      <c r="U333" s="292"/>
      <c r="V333" s="292"/>
      <c r="W333" s="292"/>
      <c r="X333" s="292"/>
      <c r="Y333" s="292"/>
      <c r="Z333" s="292"/>
      <c r="AA333" s="292"/>
      <c r="AB333" s="292"/>
      <c r="AC333" s="292"/>
      <c r="AD333" s="1347"/>
      <c r="AE333" s="244"/>
      <c r="AF333" s="244"/>
    </row>
    <row r="334" spans="1:32" s="1323" customFormat="1" x14ac:dyDescent="0.25">
      <c r="A334" s="255"/>
      <c r="B334" s="1307" t="s">
        <v>852</v>
      </c>
      <c r="C334" s="1366"/>
      <c r="D334" s="291"/>
      <c r="E334" s="292"/>
      <c r="F334" s="292"/>
      <c r="G334" s="292"/>
      <c r="H334" s="292"/>
      <c r="I334" s="292"/>
      <c r="J334" s="302">
        <v>-372</v>
      </c>
      <c r="K334" s="292"/>
      <c r="L334" s="292"/>
      <c r="M334" s="292"/>
      <c r="N334" s="292"/>
      <c r="O334" s="292"/>
      <c r="P334" s="292"/>
      <c r="Q334" s="292"/>
      <c r="R334" s="292"/>
      <c r="S334" s="292"/>
      <c r="T334" s="292"/>
      <c r="U334" s="292"/>
      <c r="V334" s="292"/>
      <c r="W334" s="292"/>
      <c r="X334" s="292"/>
      <c r="Y334" s="292"/>
      <c r="Z334" s="292"/>
      <c r="AA334" s="292"/>
      <c r="AB334" s="292"/>
      <c r="AC334" s="292"/>
      <c r="AD334" s="1347"/>
      <c r="AE334" s="244"/>
      <c r="AF334" s="244"/>
    </row>
    <row r="335" spans="1:32" s="1323" customFormat="1" x14ac:dyDescent="0.25">
      <c r="A335" s="247"/>
      <c r="B335" s="1318" t="s">
        <v>851</v>
      </c>
      <c r="C335" s="1366"/>
      <c r="D335" s="291"/>
      <c r="E335" s="292"/>
      <c r="F335" s="292"/>
      <c r="G335" s="292"/>
      <c r="H335" s="292"/>
      <c r="I335" s="292"/>
      <c r="J335" s="292"/>
      <c r="K335" s="302">
        <v>-372</v>
      </c>
      <c r="L335" s="292"/>
      <c r="M335" s="292"/>
      <c r="N335" s="292"/>
      <c r="O335" s="292"/>
      <c r="P335" s="292"/>
      <c r="Q335" s="292"/>
      <c r="R335" s="292"/>
      <c r="S335" s="292"/>
      <c r="T335" s="292"/>
      <c r="U335" s="292"/>
      <c r="V335" s="292"/>
      <c r="W335" s="292"/>
      <c r="X335" s="292"/>
      <c r="Y335" s="292"/>
      <c r="Z335" s="292"/>
      <c r="AA335" s="292"/>
      <c r="AB335" s="292"/>
      <c r="AC335" s="292"/>
      <c r="AD335" s="1347"/>
      <c r="AE335" s="244"/>
      <c r="AF335" s="244"/>
    </row>
    <row r="336" spans="1:32" s="1323" customFormat="1" x14ac:dyDescent="0.25">
      <c r="A336" s="247"/>
      <c r="B336" s="1318" t="s">
        <v>850</v>
      </c>
      <c r="C336" s="1366"/>
      <c r="D336" s="291"/>
      <c r="E336" s="292"/>
      <c r="F336" s="292"/>
      <c r="G336" s="292"/>
      <c r="H336" s="292"/>
      <c r="I336" s="292"/>
      <c r="J336" s="292"/>
      <c r="K336" s="292"/>
      <c r="L336" s="302">
        <v>-372</v>
      </c>
      <c r="M336" s="292"/>
      <c r="N336" s="292"/>
      <c r="O336" s="292"/>
      <c r="P336" s="292"/>
      <c r="Q336" s="292"/>
      <c r="R336" s="292"/>
      <c r="S336" s="292"/>
      <c r="T336" s="292"/>
      <c r="U336" s="292"/>
      <c r="V336" s="292"/>
      <c r="W336" s="292"/>
      <c r="X336" s="292"/>
      <c r="Y336" s="292"/>
      <c r="Z336" s="292"/>
      <c r="AA336" s="292"/>
      <c r="AB336" s="292"/>
      <c r="AC336" s="292"/>
      <c r="AD336" s="1347"/>
      <c r="AE336" s="244"/>
      <c r="AF336" s="244"/>
    </row>
    <row r="337" spans="1:32" s="1323" customFormat="1" x14ac:dyDescent="0.25">
      <c r="A337" s="247"/>
      <c r="B337" s="1319" t="s">
        <v>849</v>
      </c>
      <c r="C337" s="1366"/>
      <c r="D337" s="291"/>
      <c r="E337" s="292"/>
      <c r="F337" s="292"/>
      <c r="G337" s="292"/>
      <c r="H337" s="292"/>
      <c r="I337" s="292"/>
      <c r="J337" s="292"/>
      <c r="K337" s="292"/>
      <c r="L337" s="292"/>
      <c r="M337" s="302">
        <v>-372</v>
      </c>
      <c r="N337" s="292"/>
      <c r="O337" s="292"/>
      <c r="P337" s="292"/>
      <c r="Q337" s="292"/>
      <c r="R337" s="292"/>
      <c r="S337" s="292"/>
      <c r="T337" s="292"/>
      <c r="U337" s="292"/>
      <c r="V337" s="292"/>
      <c r="W337" s="292"/>
      <c r="X337" s="292"/>
      <c r="Y337" s="292"/>
      <c r="Z337" s="292"/>
      <c r="AA337" s="292"/>
      <c r="AB337" s="292"/>
      <c r="AC337" s="292"/>
      <c r="AD337" s="1347"/>
      <c r="AE337" s="244"/>
      <c r="AF337" s="244"/>
    </row>
    <row r="338" spans="1:32" s="244" customFormat="1" ht="12.75" x14ac:dyDescent="0.2">
      <c r="A338" s="247"/>
      <c r="B338" s="1318" t="s">
        <v>848</v>
      </c>
      <c r="C338" s="301"/>
      <c r="D338" s="291"/>
      <c r="E338" s="292"/>
      <c r="F338" s="292"/>
      <c r="G338" s="292"/>
      <c r="H338" s="292"/>
      <c r="I338" s="292"/>
      <c r="J338" s="292"/>
      <c r="K338" s="292"/>
      <c r="L338" s="292"/>
      <c r="M338" s="292"/>
      <c r="N338" s="302">
        <v>-372</v>
      </c>
      <c r="O338" s="292"/>
      <c r="P338" s="292"/>
      <c r="Q338" s="292"/>
      <c r="R338" s="292"/>
      <c r="S338" s="292"/>
      <c r="T338" s="292"/>
      <c r="U338" s="292"/>
      <c r="V338" s="292"/>
      <c r="W338" s="292"/>
      <c r="X338" s="292"/>
      <c r="Y338" s="292"/>
      <c r="Z338" s="292"/>
      <c r="AA338" s="292"/>
      <c r="AB338" s="292"/>
      <c r="AC338" s="292"/>
      <c r="AD338" s="1347"/>
    </row>
    <row r="339" spans="1:32" s="244" customFormat="1" ht="12.75" x14ac:dyDescent="0.2">
      <c r="A339" s="247"/>
      <c r="B339" s="1318" t="s">
        <v>847</v>
      </c>
      <c r="C339" s="301"/>
      <c r="D339" s="291"/>
      <c r="E339" s="292"/>
      <c r="F339" s="292"/>
      <c r="G339" s="292"/>
      <c r="H339" s="292"/>
      <c r="I339" s="292"/>
      <c r="J339" s="292"/>
      <c r="K339" s="292"/>
      <c r="L339" s="292"/>
      <c r="M339" s="292"/>
      <c r="N339" s="302">
        <v>-372</v>
      </c>
      <c r="O339" s="292"/>
      <c r="P339" s="292"/>
      <c r="Q339" s="292"/>
      <c r="R339" s="292"/>
      <c r="S339" s="292"/>
      <c r="T339" s="292"/>
      <c r="U339" s="292"/>
      <c r="V339" s="292"/>
      <c r="W339" s="292"/>
      <c r="X339" s="292"/>
      <c r="Y339" s="292"/>
      <c r="Z339" s="292"/>
      <c r="AA339" s="292"/>
      <c r="AB339" s="292"/>
      <c r="AC339" s="292"/>
      <c r="AD339" s="1347"/>
    </row>
    <row r="340" spans="1:32" s="244" customFormat="1" ht="12.75" x14ac:dyDescent="0.2">
      <c r="A340" s="247"/>
      <c r="B340" s="1318" t="s">
        <v>846</v>
      </c>
      <c r="C340" s="301"/>
      <c r="D340" s="291"/>
      <c r="E340" s="292"/>
      <c r="F340" s="292"/>
      <c r="G340" s="292"/>
      <c r="H340" s="292"/>
      <c r="I340" s="292"/>
      <c r="J340" s="292"/>
      <c r="K340" s="292"/>
      <c r="L340" s="292"/>
      <c r="M340" s="292"/>
      <c r="N340" s="292"/>
      <c r="O340" s="292"/>
      <c r="P340" s="302">
        <v>-372</v>
      </c>
      <c r="Q340" s="292"/>
      <c r="R340" s="292"/>
      <c r="S340" s="292"/>
      <c r="T340" s="292"/>
      <c r="U340" s="292"/>
      <c r="V340" s="292"/>
      <c r="W340" s="292"/>
      <c r="X340" s="292"/>
      <c r="Y340" s="292"/>
      <c r="Z340" s="292"/>
      <c r="AA340" s="292"/>
      <c r="AB340" s="292"/>
      <c r="AC340" s="292"/>
      <c r="AD340" s="1347"/>
    </row>
    <row r="341" spans="1:32" s="244" customFormat="1" ht="12.75" x14ac:dyDescent="0.2">
      <c r="A341" s="247"/>
      <c r="B341" s="1318" t="s">
        <v>845</v>
      </c>
      <c r="C341" s="301"/>
      <c r="D341" s="291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302">
        <v>-372</v>
      </c>
      <c r="R341" s="292"/>
      <c r="S341" s="292"/>
      <c r="T341" s="292"/>
      <c r="U341" s="292"/>
      <c r="V341" s="292"/>
      <c r="W341" s="292"/>
      <c r="X341" s="292"/>
      <c r="Y341" s="292"/>
      <c r="Z341" s="292"/>
      <c r="AA341" s="292"/>
      <c r="AB341" s="292"/>
      <c r="AC341" s="292"/>
      <c r="AD341" s="1347"/>
    </row>
    <row r="342" spans="1:32" s="244" customFormat="1" ht="12.95" customHeight="1" x14ac:dyDescent="0.2">
      <c r="A342" s="255"/>
      <c r="B342" s="1307" t="s">
        <v>1409</v>
      </c>
      <c r="C342" s="301"/>
      <c r="D342" s="291"/>
      <c r="E342" s="1414"/>
      <c r="F342" s="292"/>
      <c r="G342" s="292"/>
      <c r="H342" s="292"/>
      <c r="I342" s="292"/>
      <c r="J342" s="292"/>
      <c r="K342" s="292"/>
      <c r="L342" s="292"/>
      <c r="M342" s="292"/>
      <c r="N342" s="292"/>
      <c r="O342" s="292"/>
      <c r="P342" s="292"/>
      <c r="Q342" s="302">
        <v>-372</v>
      </c>
      <c r="R342" s="292"/>
      <c r="S342" s="292"/>
      <c r="T342" s="292"/>
      <c r="U342" s="292"/>
      <c r="V342" s="292"/>
      <c r="W342" s="292"/>
      <c r="X342" s="292"/>
      <c r="Y342" s="292"/>
      <c r="Z342" s="292"/>
      <c r="AA342" s="292"/>
      <c r="AB342" s="292"/>
      <c r="AC342" s="292"/>
      <c r="AD342" s="1347"/>
    </row>
    <row r="343" spans="1:32" s="244" customFormat="1" ht="12.95" customHeight="1" x14ac:dyDescent="0.2">
      <c r="A343" s="247"/>
      <c r="B343" s="1318" t="s">
        <v>844</v>
      </c>
      <c r="C343" s="301"/>
      <c r="D343" s="291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302">
        <v>-372</v>
      </c>
      <c r="S343" s="292"/>
      <c r="T343" s="292"/>
      <c r="U343" s="292"/>
      <c r="V343" s="292"/>
      <c r="W343" s="292"/>
      <c r="X343" s="292"/>
      <c r="Y343" s="292"/>
      <c r="Z343" s="292"/>
      <c r="AA343" s="292"/>
      <c r="AB343" s="292"/>
      <c r="AC343" s="292"/>
      <c r="AD343" s="1347"/>
    </row>
    <row r="344" spans="1:32" s="244" customFormat="1" ht="12.95" customHeight="1" x14ac:dyDescent="0.2">
      <c r="A344" s="247"/>
      <c r="B344" s="1318" t="s">
        <v>843</v>
      </c>
      <c r="C344" s="301"/>
      <c r="D344" s="291"/>
      <c r="E344" s="292"/>
      <c r="F344" s="292"/>
      <c r="G344" s="292"/>
      <c r="H344" s="292"/>
      <c r="I344" s="292"/>
      <c r="J344" s="292"/>
      <c r="K344" s="292"/>
      <c r="L344" s="292"/>
      <c r="M344" s="292"/>
      <c r="N344" s="292"/>
      <c r="O344" s="292"/>
      <c r="P344" s="292"/>
      <c r="Q344" s="292"/>
      <c r="R344" s="292"/>
      <c r="S344" s="302">
        <v>-372</v>
      </c>
      <c r="T344" s="292"/>
      <c r="U344" s="292"/>
      <c r="V344" s="292"/>
      <c r="W344" s="292"/>
      <c r="X344" s="292"/>
      <c r="Y344" s="292"/>
      <c r="Z344" s="292"/>
      <c r="AA344" s="292"/>
      <c r="AB344" s="292"/>
      <c r="AC344" s="292"/>
      <c r="AD344" s="1347"/>
    </row>
    <row r="345" spans="1:32" s="244" customFormat="1" ht="12.95" customHeight="1" x14ac:dyDescent="0.2">
      <c r="A345" s="247"/>
      <c r="B345" s="1318" t="s">
        <v>842</v>
      </c>
      <c r="C345" s="301"/>
      <c r="D345" s="291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302">
        <v>-372</v>
      </c>
      <c r="T345" s="292"/>
      <c r="U345" s="292"/>
      <c r="V345" s="292"/>
      <c r="W345" s="292"/>
      <c r="X345" s="292"/>
      <c r="Y345" s="292"/>
      <c r="Z345" s="292"/>
      <c r="AA345" s="292"/>
      <c r="AB345" s="292"/>
      <c r="AC345" s="292"/>
      <c r="AD345" s="1347"/>
    </row>
    <row r="346" spans="1:32" s="244" customFormat="1" ht="12.95" customHeight="1" x14ac:dyDescent="0.2">
      <c r="A346" s="247"/>
      <c r="B346" s="1318" t="s">
        <v>1089</v>
      </c>
      <c r="C346" s="301"/>
      <c r="D346" s="291"/>
      <c r="E346" s="324"/>
      <c r="F346" s="292"/>
      <c r="G346" s="292"/>
      <c r="H346" s="292"/>
      <c r="I346" s="292"/>
      <c r="J346" s="292"/>
      <c r="K346" s="292"/>
      <c r="L346" s="292"/>
      <c r="M346" s="292"/>
      <c r="N346" s="292"/>
      <c r="O346" s="292"/>
      <c r="P346" s="292"/>
      <c r="Q346" s="292"/>
      <c r="R346" s="292"/>
      <c r="S346" s="292"/>
      <c r="T346" s="292"/>
      <c r="U346" s="302">
        <v>-384</v>
      </c>
      <c r="V346" s="292"/>
      <c r="W346" s="292"/>
      <c r="X346" s="292"/>
      <c r="Y346" s="292"/>
      <c r="Z346" s="292"/>
      <c r="AA346" s="292"/>
      <c r="AB346" s="292"/>
      <c r="AC346" s="292"/>
      <c r="AD346" s="1347"/>
    </row>
    <row r="347" spans="1:32" s="244" customFormat="1" ht="12.95" customHeight="1" x14ac:dyDescent="0.2">
      <c r="A347" s="247"/>
      <c r="B347" s="1318" t="s">
        <v>1088</v>
      </c>
      <c r="C347" s="301"/>
      <c r="D347" s="291"/>
      <c r="E347" s="324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292"/>
      <c r="U347" s="302">
        <v>-384</v>
      </c>
      <c r="V347" s="292"/>
      <c r="W347" s="292"/>
      <c r="X347" s="292"/>
      <c r="Y347" s="292"/>
      <c r="Z347" s="292"/>
      <c r="AA347" s="292"/>
      <c r="AB347" s="292"/>
      <c r="AC347" s="292"/>
      <c r="AD347" s="1347"/>
    </row>
    <row r="348" spans="1:32" s="244" customFormat="1" ht="12.95" customHeight="1" x14ac:dyDescent="0.2">
      <c r="A348" s="247"/>
      <c r="B348" s="1318" t="s">
        <v>1090</v>
      </c>
      <c r="C348" s="301"/>
      <c r="D348" s="291"/>
      <c r="E348" s="292"/>
      <c r="F348" s="292"/>
      <c r="G348" s="292"/>
      <c r="H348" s="292"/>
      <c r="I348" s="292"/>
      <c r="J348" s="292"/>
      <c r="K348" s="292"/>
      <c r="L348" s="292"/>
      <c r="M348" s="292"/>
      <c r="N348" s="292"/>
      <c r="O348" s="292"/>
      <c r="P348" s="292"/>
      <c r="Q348" s="292"/>
      <c r="R348" s="292"/>
      <c r="S348" s="292"/>
      <c r="T348" s="292"/>
      <c r="U348" s="292"/>
      <c r="V348" s="302">
        <v>-384</v>
      </c>
      <c r="W348" s="292"/>
      <c r="X348" s="292"/>
      <c r="Y348" s="292"/>
      <c r="Z348" s="292"/>
      <c r="AA348" s="292"/>
      <c r="AB348" s="292"/>
      <c r="AC348" s="292"/>
      <c r="AD348" s="1347"/>
    </row>
    <row r="349" spans="1:32" s="244" customFormat="1" ht="12.95" customHeight="1" x14ac:dyDescent="0.25">
      <c r="A349" s="1308"/>
      <c r="B349" s="1318" t="s">
        <v>1275</v>
      </c>
      <c r="C349" s="301"/>
      <c r="D349" s="291"/>
      <c r="E349" s="1329"/>
      <c r="F349" s="1329"/>
      <c r="G349" s="1329"/>
      <c r="H349" s="1329"/>
      <c r="I349" s="1329"/>
      <c r="J349" s="1329"/>
      <c r="K349" s="1329"/>
      <c r="L349" s="1329"/>
      <c r="M349" s="1329"/>
      <c r="N349" s="1329"/>
      <c r="O349" s="1329"/>
      <c r="P349" s="1329"/>
      <c r="Q349" s="1329"/>
      <c r="R349" s="1329"/>
      <c r="S349" s="1329"/>
      <c r="T349" s="1329"/>
      <c r="U349" s="1329"/>
      <c r="V349" s="1329"/>
      <c r="W349" s="325">
        <v>-384</v>
      </c>
      <c r="X349" s="1329"/>
      <c r="Y349" s="1329"/>
      <c r="Z349" s="1329"/>
      <c r="AA349" s="1329"/>
      <c r="AB349" s="1329"/>
      <c r="AC349" s="1329"/>
      <c r="AD349" s="1330"/>
      <c r="AE349" s="1323"/>
      <c r="AF349" s="1323"/>
    </row>
    <row r="350" spans="1:32" s="244" customFormat="1" ht="12.95" customHeight="1" x14ac:dyDescent="0.25">
      <c r="A350" s="1308"/>
      <c r="B350" s="1318" t="s">
        <v>1276</v>
      </c>
      <c r="C350" s="301"/>
      <c r="D350" s="291"/>
      <c r="E350" s="1329"/>
      <c r="F350" s="1329"/>
      <c r="G350" s="1329"/>
      <c r="H350" s="1329"/>
      <c r="I350" s="1329"/>
      <c r="J350" s="1329"/>
      <c r="K350" s="1329"/>
      <c r="L350" s="1329"/>
      <c r="M350" s="1329"/>
      <c r="N350" s="1329"/>
      <c r="O350" s="1329"/>
      <c r="P350" s="1329"/>
      <c r="Q350" s="1329"/>
      <c r="R350" s="1329"/>
      <c r="S350" s="1329"/>
      <c r="T350" s="1329"/>
      <c r="U350" s="1329"/>
      <c r="V350" s="1329"/>
      <c r="W350" s="1329"/>
      <c r="X350" s="325">
        <v>-384</v>
      </c>
      <c r="Y350" s="1329"/>
      <c r="Z350" s="1329"/>
      <c r="AA350" s="1329"/>
      <c r="AB350" s="1329"/>
      <c r="AC350" s="1329"/>
      <c r="AD350" s="1330"/>
      <c r="AE350" s="1323"/>
      <c r="AF350" s="1323"/>
    </row>
    <row r="351" spans="1:32" s="244" customFormat="1" ht="12.95" customHeight="1" x14ac:dyDescent="0.25">
      <c r="A351" s="1308"/>
      <c r="B351" s="1318" t="s">
        <v>1277</v>
      </c>
      <c r="C351" s="301"/>
      <c r="D351" s="291"/>
      <c r="E351" s="1329"/>
      <c r="F351" s="1329"/>
      <c r="G351" s="1329"/>
      <c r="H351" s="1329"/>
      <c r="I351" s="1329"/>
      <c r="J351" s="1329"/>
      <c r="K351" s="1329"/>
      <c r="L351" s="1329"/>
      <c r="M351" s="1329"/>
      <c r="N351" s="1329"/>
      <c r="O351" s="1329"/>
      <c r="P351" s="1329"/>
      <c r="Q351" s="1329"/>
      <c r="R351" s="1329"/>
      <c r="S351" s="1329"/>
      <c r="T351" s="1329"/>
      <c r="U351" s="1329"/>
      <c r="V351" s="1329"/>
      <c r="W351" s="1329"/>
      <c r="X351" s="325">
        <v>-390</v>
      </c>
      <c r="Y351" s="1329"/>
      <c r="Z351" s="1329"/>
      <c r="AA351" s="1329"/>
      <c r="AB351" s="1329"/>
      <c r="AC351" s="1329"/>
      <c r="AD351" s="1330"/>
      <c r="AE351" s="1323"/>
      <c r="AF351" s="1323"/>
    </row>
    <row r="352" spans="1:32" s="244" customFormat="1" ht="12.95" customHeight="1" x14ac:dyDescent="0.25">
      <c r="A352" s="1308"/>
      <c r="B352" s="1318" t="s">
        <v>1278</v>
      </c>
      <c r="C352" s="301"/>
      <c r="D352" s="291"/>
      <c r="E352" s="1329"/>
      <c r="F352" s="1329"/>
      <c r="G352" s="1329"/>
      <c r="H352" s="1329"/>
      <c r="I352" s="1329"/>
      <c r="J352" s="1329"/>
      <c r="K352" s="1329"/>
      <c r="L352" s="1329"/>
      <c r="M352" s="1329"/>
      <c r="N352" s="1329"/>
      <c r="O352" s="1329"/>
      <c r="P352" s="1329"/>
      <c r="Q352" s="1329"/>
      <c r="R352" s="1329"/>
      <c r="S352" s="1329"/>
      <c r="T352" s="1329"/>
      <c r="U352" s="1329"/>
      <c r="V352" s="1329"/>
      <c r="W352" s="1329"/>
      <c r="X352" s="1329"/>
      <c r="Y352" s="1329"/>
      <c r="Z352" s="1329"/>
      <c r="AA352" s="325">
        <v>-390</v>
      </c>
      <c r="AB352" s="1329"/>
      <c r="AC352" s="1329"/>
      <c r="AD352" s="1330"/>
      <c r="AE352" s="1323"/>
      <c r="AF352" s="1323"/>
    </row>
    <row r="353" spans="1:32" s="244" customFormat="1" ht="12.95" customHeight="1" x14ac:dyDescent="0.25">
      <c r="A353" s="1308"/>
      <c r="B353" s="1318" t="s">
        <v>1279</v>
      </c>
      <c r="C353" s="301"/>
      <c r="D353" s="291"/>
      <c r="E353" s="1329"/>
      <c r="F353" s="1329"/>
      <c r="G353" s="1329"/>
      <c r="H353" s="1329"/>
      <c r="I353" s="1329"/>
      <c r="J353" s="1329"/>
      <c r="K353" s="1329"/>
      <c r="L353" s="1329"/>
      <c r="M353" s="1329"/>
      <c r="N353" s="1329"/>
      <c r="O353" s="1329"/>
      <c r="P353" s="1329"/>
      <c r="Q353" s="1329"/>
      <c r="R353" s="1329"/>
      <c r="S353" s="1329"/>
      <c r="T353" s="1329"/>
      <c r="U353" s="1329"/>
      <c r="V353" s="1329"/>
      <c r="W353" s="1329"/>
      <c r="X353" s="1329"/>
      <c r="Y353" s="1329"/>
      <c r="Z353" s="1329"/>
      <c r="AA353" s="1329"/>
      <c r="AB353" s="325">
        <v>-390</v>
      </c>
      <c r="AC353" s="1329"/>
      <c r="AD353" s="1330"/>
      <c r="AE353" s="1323"/>
      <c r="AF353" s="1323"/>
    </row>
    <row r="354" spans="1:32" s="244" customFormat="1" ht="12.95" customHeight="1" x14ac:dyDescent="0.25">
      <c r="A354" s="1308"/>
      <c r="B354" s="1318" t="s">
        <v>1281</v>
      </c>
      <c r="C354" s="301"/>
      <c r="D354" s="291"/>
      <c r="E354" s="1329"/>
      <c r="F354" s="1329"/>
      <c r="G354" s="1329"/>
      <c r="H354" s="1329"/>
      <c r="I354" s="1329"/>
      <c r="J354" s="1329"/>
      <c r="K354" s="1329"/>
      <c r="L354" s="1329"/>
      <c r="M354" s="1329"/>
      <c r="N354" s="1329"/>
      <c r="O354" s="1329"/>
      <c r="P354" s="1329"/>
      <c r="Q354" s="1329"/>
      <c r="R354" s="1329"/>
      <c r="S354" s="1329"/>
      <c r="T354" s="1329"/>
      <c r="U354" s="1329"/>
      <c r="V354" s="1329"/>
      <c r="W354" s="1329"/>
      <c r="X354" s="1329"/>
      <c r="Y354" s="1329"/>
      <c r="Z354" s="1329"/>
      <c r="AA354" s="1329"/>
      <c r="AB354" s="1329"/>
      <c r="AC354" s="1329"/>
      <c r="AD354" s="1381">
        <v>-390</v>
      </c>
      <c r="AE354" s="1323"/>
      <c r="AF354" s="1323"/>
    </row>
    <row r="355" spans="1:32" s="244" customFormat="1" ht="12.95" customHeight="1" x14ac:dyDescent="0.25">
      <c r="A355" s="1308"/>
      <c r="B355" s="1318" t="s">
        <v>1280</v>
      </c>
      <c r="C355" s="301"/>
      <c r="D355" s="291"/>
      <c r="E355" s="1329"/>
      <c r="F355" s="1329"/>
      <c r="G355" s="1329"/>
      <c r="H355" s="1329"/>
      <c r="I355" s="1329"/>
      <c r="J355" s="1329"/>
      <c r="K355" s="1329"/>
      <c r="L355" s="1329"/>
      <c r="M355" s="1329"/>
      <c r="N355" s="1329"/>
      <c r="O355" s="1329"/>
      <c r="P355" s="1329"/>
      <c r="Q355" s="1329"/>
      <c r="R355" s="1329"/>
      <c r="S355" s="1329"/>
      <c r="T355" s="1329"/>
      <c r="U355" s="1329"/>
      <c r="V355" s="1329"/>
      <c r="W355" s="1329"/>
      <c r="X355" s="1329"/>
      <c r="Y355" s="1329"/>
      <c r="Z355" s="1329"/>
      <c r="AA355" s="1329"/>
      <c r="AB355" s="1329"/>
      <c r="AC355" s="1329"/>
      <c r="AD355" s="1381">
        <v>-390</v>
      </c>
      <c r="AE355" s="1323"/>
      <c r="AF355" s="1323"/>
    </row>
    <row r="356" spans="1:32" s="244" customFormat="1" ht="12.95" customHeight="1" x14ac:dyDescent="0.25">
      <c r="A356" s="1308"/>
      <c r="B356" s="1318" t="s">
        <v>1282</v>
      </c>
      <c r="C356" s="301"/>
      <c r="D356" s="291"/>
      <c r="E356" s="1329"/>
      <c r="F356" s="1329"/>
      <c r="G356" s="1329"/>
      <c r="H356" s="1329"/>
      <c r="I356" s="1329"/>
      <c r="J356" s="1329"/>
      <c r="K356" s="1329"/>
      <c r="L356" s="1329"/>
      <c r="M356" s="1329"/>
      <c r="N356" s="1329"/>
      <c r="O356" s="1329"/>
      <c r="P356" s="1329"/>
      <c r="Q356" s="1329"/>
      <c r="R356" s="1329"/>
      <c r="S356" s="1329"/>
      <c r="T356" s="1329"/>
      <c r="U356" s="1329"/>
      <c r="V356" s="1329"/>
      <c r="W356" s="1329"/>
      <c r="X356" s="1329"/>
      <c r="Y356" s="1329"/>
      <c r="Z356" s="1329"/>
      <c r="AA356" s="1329"/>
      <c r="AB356" s="1329"/>
      <c r="AC356" s="1329"/>
      <c r="AD356" s="1381">
        <v>-390</v>
      </c>
      <c r="AE356" s="1413"/>
      <c r="AF356" s="1323"/>
    </row>
    <row r="357" spans="1:32" s="244" customFormat="1" ht="8.25" customHeight="1" x14ac:dyDescent="0.2">
      <c r="A357" s="255"/>
      <c r="B357" s="248"/>
      <c r="C357" s="254"/>
      <c r="D357" s="299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3"/>
      <c r="R357" s="296"/>
      <c r="S357" s="293"/>
      <c r="T357" s="308"/>
      <c r="U357" s="308"/>
      <c r="V357" s="308"/>
      <c r="W357" s="308"/>
      <c r="X357" s="308"/>
      <c r="Y357" s="308"/>
      <c r="Z357" s="308"/>
      <c r="AA357" s="308"/>
      <c r="AB357" s="308"/>
      <c r="AC357" s="308"/>
      <c r="AD357" s="572"/>
    </row>
    <row r="358" spans="1:32" s="244" customFormat="1" ht="12.75" x14ac:dyDescent="0.2">
      <c r="A358" s="247" t="s">
        <v>858</v>
      </c>
      <c r="B358" s="248"/>
      <c r="C358" s="254"/>
      <c r="D358" s="299"/>
      <c r="E358" s="292"/>
      <c r="F358" s="292"/>
      <c r="G358" s="292"/>
      <c r="H358" s="292"/>
      <c r="I358" s="292"/>
      <c r="J358" s="292"/>
      <c r="K358" s="292"/>
      <c r="L358" s="292"/>
      <c r="M358" s="292"/>
      <c r="N358" s="292"/>
      <c r="O358" s="292"/>
      <c r="P358" s="292"/>
      <c r="Q358" s="293"/>
      <c r="R358" s="296"/>
      <c r="S358" s="293"/>
      <c r="T358" s="308"/>
      <c r="U358" s="308"/>
      <c r="V358" s="308"/>
      <c r="W358" s="308"/>
      <c r="X358" s="308"/>
      <c r="Y358" s="308"/>
      <c r="Z358" s="308"/>
      <c r="AA358" s="308"/>
      <c r="AB358" s="308"/>
      <c r="AC358" s="308"/>
      <c r="AD358" s="572"/>
    </row>
    <row r="359" spans="1:32" s="1323" customFormat="1" x14ac:dyDescent="0.25">
      <c r="A359" s="255"/>
      <c r="B359" s="1307" t="s">
        <v>856</v>
      </c>
      <c r="C359" s="1366"/>
      <c r="D359" s="291"/>
      <c r="E359" s="292"/>
      <c r="F359" s="292"/>
      <c r="G359" s="302">
        <f>-240*2</f>
        <v>-480</v>
      </c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292"/>
      <c r="U359" s="292"/>
      <c r="V359" s="292"/>
      <c r="W359" s="292"/>
      <c r="X359" s="292"/>
      <c r="Y359" s="292"/>
      <c r="Z359" s="292"/>
      <c r="AA359" s="292"/>
      <c r="AB359" s="292"/>
      <c r="AC359" s="292"/>
      <c r="AD359" s="1347"/>
      <c r="AE359" s="244"/>
      <c r="AF359" s="244"/>
    </row>
    <row r="360" spans="1:32" s="1323" customFormat="1" x14ac:dyDescent="0.25">
      <c r="A360" s="255"/>
      <c r="B360" s="1307" t="s">
        <v>855</v>
      </c>
      <c r="C360" s="1366"/>
      <c r="D360" s="291"/>
      <c r="E360" s="308"/>
      <c r="F360" s="292"/>
      <c r="G360" s="302">
        <v>-240</v>
      </c>
      <c r="H360" s="292"/>
      <c r="I360" s="292"/>
      <c r="J360" s="292"/>
      <c r="K360" s="292"/>
      <c r="L360" s="292"/>
      <c r="M360" s="292"/>
      <c r="N360" s="292"/>
      <c r="O360" s="292"/>
      <c r="P360" s="292"/>
      <c r="Q360" s="292"/>
      <c r="R360" s="292"/>
      <c r="S360" s="292"/>
      <c r="T360" s="292"/>
      <c r="U360" s="292"/>
      <c r="V360" s="292"/>
      <c r="W360" s="292"/>
      <c r="X360" s="292"/>
      <c r="Y360" s="292"/>
      <c r="Z360" s="292"/>
      <c r="AA360" s="292"/>
      <c r="AB360" s="292"/>
      <c r="AC360" s="292"/>
      <c r="AD360" s="1347"/>
      <c r="AE360" s="244"/>
      <c r="AF360" s="244"/>
    </row>
    <row r="361" spans="1:32" s="1323" customFormat="1" x14ac:dyDescent="0.25">
      <c r="A361" s="255"/>
      <c r="B361" s="1307" t="s">
        <v>854</v>
      </c>
      <c r="C361" s="1366"/>
      <c r="D361" s="291"/>
      <c r="E361" s="292"/>
      <c r="F361" s="292"/>
      <c r="G361" s="302">
        <v>-240</v>
      </c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292"/>
      <c r="U361" s="292"/>
      <c r="V361" s="292"/>
      <c r="W361" s="292"/>
      <c r="X361" s="292"/>
      <c r="Y361" s="292"/>
      <c r="Z361" s="292"/>
      <c r="AA361" s="292"/>
      <c r="AB361" s="292"/>
      <c r="AC361" s="292"/>
      <c r="AD361" s="1347"/>
      <c r="AE361" s="244"/>
      <c r="AF361" s="244"/>
    </row>
    <row r="362" spans="1:32" s="1323" customFormat="1" x14ac:dyDescent="0.25">
      <c r="A362" s="255"/>
      <c r="B362" s="1307" t="s">
        <v>853</v>
      </c>
      <c r="C362" s="1366"/>
      <c r="D362" s="291"/>
      <c r="E362" s="292"/>
      <c r="F362" s="292"/>
      <c r="G362" s="292"/>
      <c r="H362" s="292"/>
      <c r="I362" s="302">
        <v>-240</v>
      </c>
      <c r="J362" s="292"/>
      <c r="K362" s="292"/>
      <c r="L362" s="292"/>
      <c r="M362" s="292"/>
      <c r="N362" s="292"/>
      <c r="O362" s="292"/>
      <c r="P362" s="292"/>
      <c r="Q362" s="292"/>
      <c r="R362" s="292"/>
      <c r="S362" s="292"/>
      <c r="T362" s="292"/>
      <c r="U362" s="292"/>
      <c r="V362" s="292"/>
      <c r="W362" s="292"/>
      <c r="X362" s="292"/>
      <c r="Y362" s="292"/>
      <c r="Z362" s="292"/>
      <c r="AA362" s="292"/>
      <c r="AB362" s="292"/>
      <c r="AC362" s="292"/>
      <c r="AD362" s="1347"/>
      <c r="AE362" s="244"/>
      <c r="AF362" s="244"/>
    </row>
    <row r="363" spans="1:32" s="1323" customFormat="1" x14ac:dyDescent="0.25">
      <c r="A363" s="255"/>
      <c r="B363" s="1307" t="s">
        <v>852</v>
      </c>
      <c r="C363" s="1366"/>
      <c r="D363" s="291"/>
      <c r="E363" s="292"/>
      <c r="F363" s="292"/>
      <c r="G363" s="292"/>
      <c r="H363" s="292"/>
      <c r="I363" s="292"/>
      <c r="J363" s="302">
        <v>-240</v>
      </c>
      <c r="K363" s="292"/>
      <c r="L363" s="292"/>
      <c r="M363" s="292"/>
      <c r="N363" s="292"/>
      <c r="O363" s="292"/>
      <c r="P363" s="292"/>
      <c r="Q363" s="292"/>
      <c r="R363" s="292"/>
      <c r="S363" s="292"/>
      <c r="T363" s="292"/>
      <c r="U363" s="292"/>
      <c r="V363" s="292"/>
      <c r="W363" s="292"/>
      <c r="X363" s="292"/>
      <c r="Y363" s="292"/>
      <c r="Z363" s="292"/>
      <c r="AA363" s="292"/>
      <c r="AB363" s="292"/>
      <c r="AC363" s="292"/>
      <c r="AD363" s="1347"/>
      <c r="AE363" s="244"/>
      <c r="AF363" s="244"/>
    </row>
    <row r="364" spans="1:32" s="1323" customFormat="1" x14ac:dyDescent="0.25">
      <c r="A364" s="247"/>
      <c r="B364" s="1307" t="s">
        <v>851</v>
      </c>
      <c r="C364" s="1366"/>
      <c r="D364" s="291"/>
      <c r="E364" s="292"/>
      <c r="F364" s="292"/>
      <c r="G364" s="292"/>
      <c r="H364" s="292"/>
      <c r="I364" s="292"/>
      <c r="J364" s="292"/>
      <c r="K364" s="302">
        <v>-240</v>
      </c>
      <c r="L364" s="292"/>
      <c r="M364" s="292"/>
      <c r="N364" s="292"/>
      <c r="O364" s="292"/>
      <c r="P364" s="292"/>
      <c r="Q364" s="292"/>
      <c r="R364" s="292"/>
      <c r="S364" s="292"/>
      <c r="T364" s="292"/>
      <c r="U364" s="292"/>
      <c r="V364" s="292"/>
      <c r="W364" s="292"/>
      <c r="X364" s="292"/>
      <c r="Y364" s="292"/>
      <c r="Z364" s="292"/>
      <c r="AA364" s="292"/>
      <c r="AB364" s="292"/>
      <c r="AC364" s="292"/>
      <c r="AD364" s="1347"/>
      <c r="AE364" s="244"/>
      <c r="AF364" s="244"/>
    </row>
    <row r="365" spans="1:32" s="1323" customFormat="1" x14ac:dyDescent="0.25">
      <c r="A365" s="247"/>
      <c r="B365" s="1318" t="s">
        <v>850</v>
      </c>
      <c r="C365" s="1366"/>
      <c r="D365" s="291"/>
      <c r="E365" s="292"/>
      <c r="F365" s="292"/>
      <c r="G365" s="292"/>
      <c r="H365" s="292"/>
      <c r="I365" s="292"/>
      <c r="J365" s="292"/>
      <c r="K365" s="292"/>
      <c r="L365" s="302">
        <v>-240</v>
      </c>
      <c r="M365" s="292"/>
      <c r="N365" s="292"/>
      <c r="O365" s="292"/>
      <c r="P365" s="292"/>
      <c r="Q365" s="292"/>
      <c r="R365" s="292"/>
      <c r="S365" s="292"/>
      <c r="T365" s="292"/>
      <c r="U365" s="292"/>
      <c r="V365" s="292"/>
      <c r="W365" s="292"/>
      <c r="X365" s="292"/>
      <c r="Y365" s="292"/>
      <c r="Z365" s="292"/>
      <c r="AA365" s="292"/>
      <c r="AB365" s="292"/>
      <c r="AC365" s="292"/>
      <c r="AD365" s="1347"/>
      <c r="AE365" s="244"/>
      <c r="AF365" s="244"/>
    </row>
    <row r="366" spans="1:32" s="1323" customFormat="1" x14ac:dyDescent="0.25">
      <c r="A366" s="247"/>
      <c r="B366" s="1319" t="s">
        <v>849</v>
      </c>
      <c r="C366" s="1366"/>
      <c r="D366" s="291"/>
      <c r="E366" s="292"/>
      <c r="F366" s="292"/>
      <c r="G366" s="292"/>
      <c r="H366" s="292"/>
      <c r="I366" s="292"/>
      <c r="J366" s="292"/>
      <c r="K366" s="292"/>
      <c r="L366" s="292"/>
      <c r="M366" s="302">
        <v>-240</v>
      </c>
      <c r="N366" s="292"/>
      <c r="O366" s="292"/>
      <c r="P366" s="292"/>
      <c r="Q366" s="292"/>
      <c r="R366" s="292"/>
      <c r="S366" s="292"/>
      <c r="T366" s="292"/>
      <c r="U366" s="292"/>
      <c r="V366" s="292"/>
      <c r="W366" s="292"/>
      <c r="X366" s="292"/>
      <c r="Y366" s="292"/>
      <c r="Z366" s="292"/>
      <c r="AA366" s="292"/>
      <c r="AB366" s="292"/>
      <c r="AC366" s="292"/>
      <c r="AD366" s="1347"/>
      <c r="AE366" s="244"/>
      <c r="AF366" s="244"/>
    </row>
    <row r="367" spans="1:32" s="244" customFormat="1" ht="12.75" x14ac:dyDescent="0.2">
      <c r="A367" s="247"/>
      <c r="B367" s="1318" t="s">
        <v>848</v>
      </c>
      <c r="C367" s="301"/>
      <c r="D367" s="291"/>
      <c r="E367" s="292"/>
      <c r="F367" s="292"/>
      <c r="G367" s="292"/>
      <c r="H367" s="292"/>
      <c r="I367" s="292"/>
      <c r="J367" s="292"/>
      <c r="K367" s="292"/>
      <c r="L367" s="292"/>
      <c r="M367" s="292"/>
      <c r="N367" s="302">
        <v>-240</v>
      </c>
      <c r="O367" s="292"/>
      <c r="P367" s="292"/>
      <c r="Q367" s="292"/>
      <c r="R367" s="292"/>
      <c r="S367" s="292"/>
      <c r="T367" s="292"/>
      <c r="U367" s="292"/>
      <c r="V367" s="292"/>
      <c r="W367" s="292"/>
      <c r="X367" s="292"/>
      <c r="Y367" s="292"/>
      <c r="Z367" s="292"/>
      <c r="AA367" s="292"/>
      <c r="AB367" s="292"/>
      <c r="AC367" s="292"/>
      <c r="AD367" s="1347"/>
    </row>
    <row r="368" spans="1:32" s="244" customFormat="1" ht="12.75" x14ac:dyDescent="0.2">
      <c r="A368" s="247"/>
      <c r="B368" s="1318" t="s">
        <v>847</v>
      </c>
      <c r="C368" s="301"/>
      <c r="D368" s="291"/>
      <c r="E368" s="292"/>
      <c r="F368" s="292"/>
      <c r="G368" s="292"/>
      <c r="H368" s="292"/>
      <c r="I368" s="292"/>
      <c r="J368" s="292"/>
      <c r="K368" s="292"/>
      <c r="L368" s="292"/>
      <c r="M368" s="292"/>
      <c r="N368" s="302">
        <v>-240</v>
      </c>
      <c r="O368" s="292"/>
      <c r="P368" s="292"/>
      <c r="Q368" s="292"/>
      <c r="R368" s="292"/>
      <c r="S368" s="292"/>
      <c r="T368" s="292"/>
      <c r="U368" s="292"/>
      <c r="V368" s="292"/>
      <c r="W368" s="292"/>
      <c r="X368" s="292"/>
      <c r="Y368" s="292"/>
      <c r="Z368" s="292"/>
      <c r="AA368" s="292"/>
      <c r="AB368" s="292"/>
      <c r="AC368" s="292"/>
      <c r="AD368" s="1347"/>
    </row>
    <row r="369" spans="1:32" s="244" customFormat="1" ht="12.75" x14ac:dyDescent="0.2">
      <c r="A369" s="247"/>
      <c r="B369" s="1318" t="s">
        <v>846</v>
      </c>
      <c r="C369" s="301"/>
      <c r="D369" s="291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302">
        <v>-240</v>
      </c>
      <c r="Q369" s="292"/>
      <c r="R369" s="292"/>
      <c r="S369" s="292"/>
      <c r="T369" s="292"/>
      <c r="U369" s="292"/>
      <c r="V369" s="292"/>
      <c r="W369" s="292"/>
      <c r="X369" s="292"/>
      <c r="Y369" s="292"/>
      <c r="Z369" s="292"/>
      <c r="AA369" s="292"/>
      <c r="AB369" s="292"/>
      <c r="AC369" s="292"/>
      <c r="AD369" s="1347"/>
    </row>
    <row r="370" spans="1:32" s="244" customFormat="1" ht="12.75" x14ac:dyDescent="0.2">
      <c r="A370" s="247"/>
      <c r="B370" s="1318" t="s">
        <v>845</v>
      </c>
      <c r="C370" s="301"/>
      <c r="D370" s="291"/>
      <c r="E370" s="292"/>
      <c r="F370" s="292"/>
      <c r="G370" s="292"/>
      <c r="H370" s="292"/>
      <c r="I370" s="292"/>
      <c r="J370" s="292"/>
      <c r="K370" s="292"/>
      <c r="L370" s="292"/>
      <c r="M370" s="292"/>
      <c r="N370" s="292"/>
      <c r="O370" s="292"/>
      <c r="P370" s="292"/>
      <c r="Q370" s="302">
        <v>-240</v>
      </c>
      <c r="R370" s="292"/>
      <c r="S370" s="292"/>
      <c r="T370" s="292"/>
      <c r="U370" s="292"/>
      <c r="V370" s="292"/>
      <c r="W370" s="292"/>
      <c r="X370" s="292"/>
      <c r="Y370" s="292"/>
      <c r="Z370" s="292"/>
      <c r="AA370" s="292"/>
      <c r="AB370" s="292"/>
      <c r="AC370" s="292"/>
      <c r="AD370" s="1347"/>
    </row>
    <row r="371" spans="1:32" s="244" customFormat="1" ht="12.75" x14ac:dyDescent="0.2">
      <c r="A371" s="255"/>
      <c r="B371" s="1307" t="s">
        <v>857</v>
      </c>
      <c r="C371" s="301"/>
      <c r="D371" s="291"/>
      <c r="E371" s="1433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302">
        <v>-240</v>
      </c>
      <c r="R371" s="292"/>
      <c r="S371" s="292"/>
      <c r="T371" s="292"/>
      <c r="U371" s="292"/>
      <c r="V371" s="292"/>
      <c r="W371" s="292"/>
      <c r="X371" s="292"/>
      <c r="Y371" s="292"/>
      <c r="Z371" s="292"/>
      <c r="AA371" s="292"/>
      <c r="AB371" s="292"/>
      <c r="AC371" s="292"/>
      <c r="AD371" s="1347"/>
    </row>
    <row r="372" spans="1:32" s="244" customFormat="1" ht="12.95" customHeight="1" x14ac:dyDescent="0.2">
      <c r="A372" s="247"/>
      <c r="B372" s="1318" t="s">
        <v>844</v>
      </c>
      <c r="C372" s="301"/>
      <c r="D372" s="291"/>
      <c r="E372" s="292"/>
      <c r="F372" s="292"/>
      <c r="G372" s="292"/>
      <c r="H372" s="292"/>
      <c r="I372" s="292"/>
      <c r="J372" s="292"/>
      <c r="K372" s="292"/>
      <c r="L372" s="292"/>
      <c r="M372" s="292"/>
      <c r="N372" s="292"/>
      <c r="O372" s="292"/>
      <c r="P372" s="292"/>
      <c r="Q372" s="292"/>
      <c r="R372" s="302">
        <v>-240</v>
      </c>
      <c r="S372" s="292"/>
      <c r="T372" s="292"/>
      <c r="U372" s="292"/>
      <c r="V372" s="292"/>
      <c r="W372" s="292"/>
      <c r="X372" s="292"/>
      <c r="Y372" s="292"/>
      <c r="Z372" s="292"/>
      <c r="AA372" s="292"/>
      <c r="AB372" s="292"/>
      <c r="AC372" s="292"/>
      <c r="AD372" s="1347"/>
    </row>
    <row r="373" spans="1:32" s="244" customFormat="1" ht="12.95" customHeight="1" x14ac:dyDescent="0.2">
      <c r="A373" s="247"/>
      <c r="B373" s="1318" t="s">
        <v>843</v>
      </c>
      <c r="C373" s="301"/>
      <c r="D373" s="291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302">
        <v>-246</v>
      </c>
      <c r="T373" s="292"/>
      <c r="U373" s="292"/>
      <c r="V373" s="292"/>
      <c r="W373" s="292"/>
      <c r="X373" s="292"/>
      <c r="Y373" s="292"/>
      <c r="Z373" s="292"/>
      <c r="AA373" s="292"/>
      <c r="AB373" s="292"/>
      <c r="AC373" s="292"/>
      <c r="AD373" s="1347"/>
    </row>
    <row r="374" spans="1:32" s="244" customFormat="1" ht="12.95" customHeight="1" x14ac:dyDescent="0.2">
      <c r="A374" s="247"/>
      <c r="B374" s="1318" t="s">
        <v>842</v>
      </c>
      <c r="C374" s="301"/>
      <c r="D374" s="291"/>
      <c r="E374" s="292"/>
      <c r="F374" s="292"/>
      <c r="G374" s="292"/>
      <c r="H374" s="292"/>
      <c r="I374" s="292"/>
      <c r="J374" s="292"/>
      <c r="K374" s="292"/>
      <c r="L374" s="292"/>
      <c r="M374" s="292"/>
      <c r="N374" s="292"/>
      <c r="O374" s="292"/>
      <c r="P374" s="292"/>
      <c r="Q374" s="292"/>
      <c r="R374" s="292"/>
      <c r="S374" s="302">
        <v>-246</v>
      </c>
      <c r="T374" s="292"/>
      <c r="U374" s="292"/>
      <c r="V374" s="292"/>
      <c r="W374" s="292"/>
      <c r="X374" s="292"/>
      <c r="Y374" s="292"/>
      <c r="Z374" s="292"/>
      <c r="AA374" s="292"/>
      <c r="AB374" s="292"/>
      <c r="AC374" s="292"/>
      <c r="AD374" s="1347"/>
    </row>
    <row r="375" spans="1:32" s="244" customFormat="1" ht="12.95" customHeight="1" x14ac:dyDescent="0.2">
      <c r="A375" s="247"/>
      <c r="B375" s="1318" t="s">
        <v>1089</v>
      </c>
      <c r="C375" s="301"/>
      <c r="D375" s="291"/>
      <c r="E375" s="324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292"/>
      <c r="U375" s="302">
        <v>-252</v>
      </c>
      <c r="V375" s="292"/>
      <c r="W375" s="292"/>
      <c r="X375" s="292"/>
      <c r="Y375" s="292"/>
      <c r="Z375" s="292"/>
      <c r="AA375" s="292"/>
      <c r="AB375" s="292"/>
      <c r="AC375" s="292"/>
      <c r="AD375" s="1347"/>
    </row>
    <row r="376" spans="1:32" s="244" customFormat="1" ht="12.95" customHeight="1" x14ac:dyDescent="0.2">
      <c r="A376" s="247"/>
      <c r="B376" s="1318" t="s">
        <v>1088</v>
      </c>
      <c r="C376" s="301"/>
      <c r="D376" s="291"/>
      <c r="E376" s="324"/>
      <c r="F376" s="292"/>
      <c r="G376" s="292"/>
      <c r="H376" s="292"/>
      <c r="I376" s="292"/>
      <c r="J376" s="292"/>
      <c r="K376" s="292"/>
      <c r="L376" s="292"/>
      <c r="M376" s="292"/>
      <c r="N376" s="292"/>
      <c r="O376" s="292"/>
      <c r="P376" s="292"/>
      <c r="Q376" s="292"/>
      <c r="R376" s="292"/>
      <c r="S376" s="292"/>
      <c r="T376" s="292"/>
      <c r="U376" s="302">
        <v>-252</v>
      </c>
      <c r="V376" s="292"/>
      <c r="W376" s="292"/>
      <c r="X376" s="292"/>
      <c r="Y376" s="292"/>
      <c r="Z376" s="292"/>
      <c r="AA376" s="292"/>
      <c r="AB376" s="292"/>
      <c r="AC376" s="292"/>
      <c r="AD376" s="1347"/>
    </row>
    <row r="377" spans="1:32" s="244" customFormat="1" ht="12.95" customHeight="1" x14ac:dyDescent="0.2">
      <c r="A377" s="247"/>
      <c r="B377" s="1318" t="s">
        <v>1090</v>
      </c>
      <c r="C377" s="301"/>
      <c r="D377" s="291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292"/>
      <c r="U377" s="292"/>
      <c r="V377" s="302">
        <v>-252</v>
      </c>
      <c r="W377" s="292"/>
      <c r="X377" s="292"/>
      <c r="Y377" s="292"/>
      <c r="Z377" s="292"/>
      <c r="AA377" s="292"/>
      <c r="AB377" s="292"/>
      <c r="AC377" s="292"/>
      <c r="AD377" s="1347"/>
    </row>
    <row r="378" spans="1:32" s="244" customFormat="1" ht="12.95" customHeight="1" x14ac:dyDescent="0.25">
      <c r="A378" s="1308"/>
      <c r="B378" s="1318" t="s">
        <v>1275</v>
      </c>
      <c r="C378" s="301"/>
      <c r="D378" s="291"/>
      <c r="E378" s="1329"/>
      <c r="F378" s="1329"/>
      <c r="G378" s="1329"/>
      <c r="H378" s="1329"/>
      <c r="I378" s="1329"/>
      <c r="J378" s="1329"/>
      <c r="K378" s="1329"/>
      <c r="L378" s="1329"/>
      <c r="M378" s="1329"/>
      <c r="N378" s="1329"/>
      <c r="O378" s="1329"/>
      <c r="P378" s="1329"/>
      <c r="Q378" s="1329"/>
      <c r="R378" s="1329"/>
      <c r="S378" s="1329"/>
      <c r="T378" s="1329"/>
      <c r="U378" s="1329"/>
      <c r="V378" s="1329"/>
      <c r="W378" s="1429">
        <v>-252</v>
      </c>
      <c r="X378" s="1329"/>
      <c r="Y378" s="1329"/>
      <c r="Z378" s="1329"/>
      <c r="AA378" s="1329"/>
      <c r="AB378" s="1329"/>
      <c r="AC378" s="1329"/>
      <c r="AD378" s="1330"/>
      <c r="AE378" s="1323"/>
      <c r="AF378" s="1323"/>
    </row>
    <row r="379" spans="1:32" s="244" customFormat="1" ht="12.95" customHeight="1" x14ac:dyDescent="0.25">
      <c r="A379" s="1308"/>
      <c r="B379" s="1318" t="s">
        <v>1276</v>
      </c>
      <c r="C379" s="301"/>
      <c r="D379" s="291"/>
      <c r="E379" s="1329"/>
      <c r="F379" s="1329"/>
      <c r="G379" s="1329"/>
      <c r="H379" s="1329"/>
      <c r="I379" s="1329"/>
      <c r="J379" s="1329"/>
      <c r="K379" s="1329"/>
      <c r="L379" s="1329"/>
      <c r="M379" s="1329"/>
      <c r="N379" s="1329"/>
      <c r="O379" s="1329"/>
      <c r="P379" s="1329"/>
      <c r="Q379" s="1329"/>
      <c r="R379" s="1329"/>
      <c r="S379" s="1329"/>
      <c r="T379" s="1329"/>
      <c r="U379" s="1329"/>
      <c r="V379" s="1329"/>
      <c r="W379" s="1329"/>
      <c r="X379" s="1429">
        <v>-258</v>
      </c>
      <c r="Y379" s="1329"/>
      <c r="Z379" s="1329"/>
      <c r="AA379" s="1329"/>
      <c r="AB379" s="1329"/>
      <c r="AC379" s="1329"/>
      <c r="AD379" s="1330"/>
      <c r="AE379" s="1323"/>
      <c r="AF379" s="1323"/>
    </row>
    <row r="380" spans="1:32" s="244" customFormat="1" ht="12.95" customHeight="1" x14ac:dyDescent="0.25">
      <c r="A380" s="1308"/>
      <c r="B380" s="1318" t="s">
        <v>1277</v>
      </c>
      <c r="C380" s="301"/>
      <c r="D380" s="291"/>
      <c r="E380" s="1329"/>
      <c r="F380" s="1329"/>
      <c r="G380" s="1329"/>
      <c r="H380" s="1329"/>
      <c r="I380" s="1329"/>
      <c r="J380" s="1329"/>
      <c r="K380" s="1329"/>
      <c r="L380" s="1329"/>
      <c r="M380" s="1329"/>
      <c r="N380" s="1329"/>
      <c r="O380" s="1329"/>
      <c r="P380" s="1329"/>
      <c r="Q380" s="1329"/>
      <c r="R380" s="1329"/>
      <c r="S380" s="1329"/>
      <c r="T380" s="1329"/>
      <c r="U380" s="1329"/>
      <c r="V380" s="1329"/>
      <c r="W380" s="1329"/>
      <c r="X380" s="1429">
        <v>-270</v>
      </c>
      <c r="Y380" s="1329"/>
      <c r="Z380" s="1329"/>
      <c r="AA380" s="1329"/>
      <c r="AB380" s="1329"/>
      <c r="AC380" s="1329"/>
      <c r="AD380" s="1330"/>
      <c r="AE380" s="1323"/>
      <c r="AF380" s="1323"/>
    </row>
    <row r="381" spans="1:32" s="244" customFormat="1" ht="12.95" customHeight="1" x14ac:dyDescent="0.25">
      <c r="A381" s="1308"/>
      <c r="B381" s="1318" t="s">
        <v>1278</v>
      </c>
      <c r="C381" s="301"/>
      <c r="D381" s="291"/>
      <c r="E381" s="1329"/>
      <c r="F381" s="1329"/>
      <c r="G381" s="1329"/>
      <c r="H381" s="1329"/>
      <c r="I381" s="1329"/>
      <c r="J381" s="1329"/>
      <c r="K381" s="1329"/>
      <c r="L381" s="1329"/>
      <c r="M381" s="1329"/>
      <c r="N381" s="1329"/>
      <c r="O381" s="1329"/>
      <c r="P381" s="1329"/>
      <c r="Q381" s="1329"/>
      <c r="R381" s="1329"/>
      <c r="S381" s="1329"/>
      <c r="T381" s="1329"/>
      <c r="U381" s="1329"/>
      <c r="V381" s="1329"/>
      <c r="W381" s="1329"/>
      <c r="X381" s="1329"/>
      <c r="Y381" s="1329"/>
      <c r="Z381" s="1329"/>
      <c r="AA381" s="1429">
        <v>-282</v>
      </c>
      <c r="AB381" s="1329"/>
      <c r="AC381" s="1329"/>
      <c r="AD381" s="1330"/>
      <c r="AE381" s="1323"/>
      <c r="AF381" s="1323"/>
    </row>
    <row r="382" spans="1:32" s="244" customFormat="1" ht="12.95" customHeight="1" x14ac:dyDescent="0.25">
      <c r="A382" s="1308"/>
      <c r="B382" s="1318" t="s">
        <v>1279</v>
      </c>
      <c r="C382" s="301"/>
      <c r="D382" s="291"/>
      <c r="E382" s="1329"/>
      <c r="F382" s="1329"/>
      <c r="G382" s="1329"/>
      <c r="H382" s="1329"/>
      <c r="I382" s="1329"/>
      <c r="J382" s="1329"/>
      <c r="K382" s="1329"/>
      <c r="L382" s="1329"/>
      <c r="M382" s="1329"/>
      <c r="N382" s="1329"/>
      <c r="O382" s="1329"/>
      <c r="P382" s="1329"/>
      <c r="Q382" s="1329"/>
      <c r="R382" s="1329"/>
      <c r="S382" s="1329"/>
      <c r="T382" s="1329"/>
      <c r="U382" s="1329"/>
      <c r="V382" s="1329"/>
      <c r="W382" s="1329"/>
      <c r="X382" s="1329"/>
      <c r="Y382" s="1329"/>
      <c r="Z382" s="1329"/>
      <c r="AA382" s="1329"/>
      <c r="AB382" s="1429">
        <v>-282</v>
      </c>
      <c r="AC382" s="1329"/>
      <c r="AD382" s="1330"/>
      <c r="AE382" s="1323"/>
      <c r="AF382" s="1323"/>
    </row>
    <row r="383" spans="1:32" s="244" customFormat="1" ht="12.95" customHeight="1" x14ac:dyDescent="0.25">
      <c r="A383" s="1308"/>
      <c r="B383" s="1318" t="s">
        <v>1281</v>
      </c>
      <c r="C383" s="301"/>
      <c r="D383" s="291"/>
      <c r="E383" s="1329"/>
      <c r="F383" s="1329"/>
      <c r="G383" s="1329"/>
      <c r="H383" s="1329"/>
      <c r="I383" s="1329"/>
      <c r="J383" s="1329"/>
      <c r="K383" s="1329"/>
      <c r="L383" s="1329"/>
      <c r="M383" s="1329"/>
      <c r="N383" s="1329"/>
      <c r="O383" s="1329"/>
      <c r="P383" s="1329"/>
      <c r="Q383" s="1329"/>
      <c r="R383" s="1329"/>
      <c r="S383" s="1329"/>
      <c r="T383" s="1329"/>
      <c r="U383" s="1329"/>
      <c r="V383" s="1329"/>
      <c r="W383" s="1329"/>
      <c r="X383" s="1329"/>
      <c r="Y383" s="1329"/>
      <c r="Z383" s="1329"/>
      <c r="AA383" s="1329"/>
      <c r="AB383" s="1329"/>
      <c r="AC383" s="1329"/>
      <c r="AD383" s="1434">
        <v>-282</v>
      </c>
      <c r="AE383" s="1323"/>
      <c r="AF383" s="1323"/>
    </row>
    <row r="384" spans="1:32" s="244" customFormat="1" ht="12.95" customHeight="1" x14ac:dyDescent="0.25">
      <c r="A384" s="1308"/>
      <c r="B384" s="1318" t="s">
        <v>1280</v>
      </c>
      <c r="C384" s="301"/>
      <c r="D384" s="291"/>
      <c r="E384" s="1329"/>
      <c r="F384" s="1329"/>
      <c r="G384" s="1329"/>
      <c r="H384" s="1329"/>
      <c r="I384" s="1329"/>
      <c r="J384" s="1329"/>
      <c r="K384" s="1329"/>
      <c r="L384" s="1329"/>
      <c r="M384" s="1329"/>
      <c r="N384" s="1329"/>
      <c r="O384" s="1329"/>
      <c r="P384" s="1329"/>
      <c r="Q384" s="1329"/>
      <c r="R384" s="1329"/>
      <c r="S384" s="1329"/>
      <c r="T384" s="1329"/>
      <c r="U384" s="1329"/>
      <c r="V384" s="1329"/>
      <c r="W384" s="1329"/>
      <c r="X384" s="1329"/>
      <c r="Y384" s="1329"/>
      <c r="Z384" s="1329"/>
      <c r="AA384" s="1329"/>
      <c r="AB384" s="1329"/>
      <c r="AC384" s="1329"/>
      <c r="AD384" s="1434">
        <v>-282</v>
      </c>
      <c r="AE384" s="1323"/>
      <c r="AF384" s="1323"/>
    </row>
    <row r="385" spans="1:32" s="244" customFormat="1" x14ac:dyDescent="0.25">
      <c r="A385" s="1308"/>
      <c r="B385" s="1318" t="s">
        <v>1282</v>
      </c>
      <c r="C385" s="301"/>
      <c r="D385" s="291"/>
      <c r="E385" s="1329"/>
      <c r="F385" s="1329"/>
      <c r="G385" s="1329"/>
      <c r="H385" s="1329"/>
      <c r="I385" s="1329"/>
      <c r="J385" s="1329"/>
      <c r="K385" s="1329"/>
      <c r="L385" s="1329"/>
      <c r="M385" s="1329"/>
      <c r="N385" s="1329"/>
      <c r="O385" s="1329"/>
      <c r="P385" s="1329"/>
      <c r="Q385" s="1329"/>
      <c r="R385" s="1329"/>
      <c r="S385" s="1329"/>
      <c r="T385" s="1329"/>
      <c r="U385" s="1329"/>
      <c r="V385" s="1329"/>
      <c r="W385" s="1329"/>
      <c r="X385" s="1329"/>
      <c r="Y385" s="1329"/>
      <c r="Z385" s="1329"/>
      <c r="AA385" s="1329"/>
      <c r="AB385" s="1329"/>
      <c r="AC385" s="1329"/>
      <c r="AD385" s="1434">
        <v>-282</v>
      </c>
      <c r="AE385" s="1460"/>
      <c r="AF385" s="1323"/>
    </row>
    <row r="386" spans="1:32" s="244" customFormat="1" ht="8.25" customHeight="1" x14ac:dyDescent="0.2">
      <c r="A386" s="247"/>
      <c r="B386" s="248"/>
      <c r="C386" s="254"/>
      <c r="D386" s="299"/>
      <c r="E386" s="292"/>
      <c r="F386" s="292"/>
      <c r="G386" s="292"/>
      <c r="H386" s="292"/>
      <c r="I386" s="292"/>
      <c r="J386" s="292"/>
      <c r="K386" s="292"/>
      <c r="L386" s="292"/>
      <c r="M386" s="292"/>
      <c r="N386" s="292"/>
      <c r="O386" s="292"/>
      <c r="P386" s="292"/>
      <c r="Q386" s="292"/>
      <c r="R386" s="1348"/>
      <c r="S386" s="292"/>
      <c r="T386" s="308"/>
      <c r="U386" s="308"/>
      <c r="V386" s="308"/>
      <c r="W386" s="308"/>
      <c r="X386" s="308"/>
      <c r="Y386" s="308"/>
      <c r="Z386" s="308"/>
      <c r="AA386" s="308"/>
      <c r="AB386" s="308"/>
      <c r="AC386" s="308"/>
      <c r="AD386" s="572"/>
    </row>
    <row r="387" spans="1:32" s="244" customFormat="1" ht="12.75" x14ac:dyDescent="0.2">
      <c r="A387" s="265" t="s">
        <v>877</v>
      </c>
      <c r="B387" s="248"/>
      <c r="C387" s="249"/>
      <c r="D387" s="327"/>
      <c r="E387" s="291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1348"/>
      <c r="S387" s="292"/>
      <c r="T387" s="308"/>
      <c r="U387" s="308"/>
      <c r="V387" s="308"/>
      <c r="W387" s="308"/>
      <c r="X387" s="308"/>
      <c r="Y387" s="308"/>
      <c r="Z387" s="308"/>
      <c r="AA387" s="308"/>
      <c r="AB387" s="308"/>
      <c r="AC387" s="308"/>
      <c r="AD387" s="572"/>
    </row>
    <row r="388" spans="1:32" s="244" customFormat="1" ht="12.75" x14ac:dyDescent="0.2">
      <c r="A388" s="255"/>
      <c r="B388" s="248" t="s">
        <v>878</v>
      </c>
      <c r="C388" s="301"/>
      <c r="D388" s="292"/>
      <c r="E388" s="292"/>
      <c r="F388" s="292"/>
      <c r="G388" s="302">
        <v>-414.09</v>
      </c>
      <c r="H388" s="299"/>
      <c r="I388" s="292"/>
      <c r="J388" s="292"/>
      <c r="K388" s="292"/>
      <c r="L388" s="292"/>
      <c r="M388" s="292"/>
      <c r="N388" s="292"/>
      <c r="O388" s="292"/>
      <c r="P388" s="292"/>
      <c r="Q388" s="292"/>
      <c r="R388" s="1348"/>
      <c r="S388" s="308"/>
      <c r="T388" s="308"/>
      <c r="U388" s="308"/>
      <c r="V388" s="308"/>
      <c r="W388" s="308"/>
      <c r="X388" s="308"/>
      <c r="Y388" s="308"/>
      <c r="Z388" s="308"/>
      <c r="AA388" s="308"/>
      <c r="AB388" s="308"/>
      <c r="AC388" s="308"/>
      <c r="AD388" s="572"/>
    </row>
    <row r="389" spans="1:32" s="244" customFormat="1" ht="8.25" customHeight="1" x14ac:dyDescent="0.2">
      <c r="A389" s="255"/>
      <c r="B389" s="248"/>
      <c r="C389" s="249"/>
      <c r="D389" s="290"/>
      <c r="E389" s="291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1348"/>
      <c r="S389" s="292"/>
      <c r="T389" s="308"/>
      <c r="U389" s="308"/>
      <c r="V389" s="308"/>
      <c r="W389" s="308"/>
      <c r="X389" s="308"/>
      <c r="Y389" s="308"/>
      <c r="Z389" s="308"/>
      <c r="AA389" s="308"/>
      <c r="AB389" s="308"/>
      <c r="AC389" s="308"/>
      <c r="AD389" s="572"/>
    </row>
    <row r="390" spans="1:32" s="244" customFormat="1" ht="12.75" customHeight="1" x14ac:dyDescent="0.2">
      <c r="A390" s="265" t="s">
        <v>861</v>
      </c>
      <c r="B390" s="248"/>
      <c r="C390" s="254"/>
      <c r="D390" s="304"/>
      <c r="E390" s="291"/>
      <c r="F390" s="292"/>
      <c r="G390" s="292"/>
      <c r="H390" s="292"/>
      <c r="I390" s="292"/>
      <c r="J390" s="292"/>
      <c r="K390" s="292"/>
      <c r="L390" s="292"/>
      <c r="M390" s="292"/>
      <c r="N390" s="292"/>
      <c r="O390" s="292"/>
      <c r="P390" s="292"/>
      <c r="Q390" s="292"/>
      <c r="R390" s="1391"/>
      <c r="S390" s="292"/>
      <c r="T390" s="308"/>
      <c r="U390" s="308"/>
      <c r="V390" s="308"/>
      <c r="W390" s="308"/>
      <c r="X390" s="308"/>
      <c r="Y390" s="308"/>
      <c r="Z390" s="308"/>
      <c r="AA390" s="308"/>
      <c r="AB390" s="308"/>
      <c r="AC390" s="308"/>
      <c r="AD390" s="572"/>
    </row>
    <row r="391" spans="1:32" s="244" customFormat="1" ht="12.95" customHeight="1" x14ac:dyDescent="0.2">
      <c r="A391" s="278"/>
      <c r="B391" s="558" t="s">
        <v>865</v>
      </c>
      <c r="C391" s="301"/>
      <c r="D391" s="291"/>
      <c r="E391" s="292"/>
      <c r="F391" s="325">
        <v>-1.05</v>
      </c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292"/>
      <c r="U391" s="292"/>
      <c r="V391" s="292"/>
      <c r="W391" s="292"/>
      <c r="X391" s="292"/>
      <c r="Y391" s="292"/>
      <c r="Z391" s="292"/>
      <c r="AA391" s="292"/>
      <c r="AB391" s="292"/>
      <c r="AC391" s="292"/>
      <c r="AD391" s="1347"/>
    </row>
    <row r="392" spans="1:32" s="244" customFormat="1" ht="12.95" customHeight="1" x14ac:dyDescent="0.2">
      <c r="A392" s="265"/>
      <c r="B392" s="1318" t="s">
        <v>863</v>
      </c>
      <c r="C392" s="301"/>
      <c r="D392" s="291"/>
      <c r="E392" s="292"/>
      <c r="F392" s="292"/>
      <c r="G392" s="292"/>
      <c r="H392" s="292"/>
      <c r="I392" s="292"/>
      <c r="J392" s="302">
        <v>-190.96</v>
      </c>
      <c r="K392" s="292"/>
      <c r="L392" s="292"/>
      <c r="M392" s="292"/>
      <c r="N392" s="292"/>
      <c r="O392" s="292"/>
      <c r="P392" s="292"/>
      <c r="Q392" s="292"/>
      <c r="R392" s="292"/>
      <c r="S392" s="292"/>
      <c r="T392" s="292"/>
      <c r="U392" s="292"/>
      <c r="V392" s="292"/>
      <c r="W392" s="292"/>
      <c r="X392" s="292"/>
      <c r="Y392" s="292"/>
      <c r="Z392" s="292"/>
      <c r="AA392" s="292"/>
      <c r="AB392" s="292"/>
      <c r="AC392" s="292"/>
      <c r="AD392" s="1347"/>
    </row>
    <row r="393" spans="1:32" s="244" customFormat="1" ht="12.95" customHeight="1" x14ac:dyDescent="0.2">
      <c r="A393" s="255"/>
      <c r="B393" s="1318" t="s">
        <v>864</v>
      </c>
      <c r="C393" s="301"/>
      <c r="D393" s="291"/>
      <c r="E393" s="292"/>
      <c r="F393" s="292"/>
      <c r="G393" s="292"/>
      <c r="H393" s="292"/>
      <c r="I393" s="292"/>
      <c r="J393" s="302">
        <v>-11.35</v>
      </c>
      <c r="K393" s="292"/>
      <c r="L393" s="292"/>
      <c r="M393" s="292"/>
      <c r="N393" s="292"/>
      <c r="O393" s="292"/>
      <c r="P393" s="292"/>
      <c r="Q393" s="292"/>
      <c r="R393" s="292"/>
      <c r="S393" s="292"/>
      <c r="T393" s="292"/>
      <c r="U393" s="292"/>
      <c r="V393" s="292"/>
      <c r="W393" s="292"/>
      <c r="X393" s="292"/>
      <c r="Y393" s="292"/>
      <c r="Z393" s="292"/>
      <c r="AA393" s="292"/>
      <c r="AB393" s="292"/>
      <c r="AC393" s="292"/>
      <c r="AD393" s="1347"/>
    </row>
    <row r="394" spans="1:32" s="244" customFormat="1" ht="12.95" customHeight="1" x14ac:dyDescent="0.2">
      <c r="A394" s="255"/>
      <c r="B394" s="1307" t="s">
        <v>866</v>
      </c>
      <c r="C394" s="301"/>
      <c r="D394" s="291"/>
      <c r="E394" s="292"/>
      <c r="F394" s="292"/>
      <c r="G394" s="292"/>
      <c r="H394" s="292"/>
      <c r="I394" s="292"/>
      <c r="J394" s="292"/>
      <c r="K394" s="292"/>
      <c r="L394" s="292"/>
      <c r="M394" s="302">
        <v>-30.48</v>
      </c>
      <c r="N394" s="292"/>
      <c r="O394" s="292"/>
      <c r="P394" s="292"/>
      <c r="Q394" s="292"/>
      <c r="R394" s="292"/>
      <c r="S394" s="292"/>
      <c r="T394" s="292"/>
      <c r="U394" s="292"/>
      <c r="V394" s="292"/>
      <c r="W394" s="292"/>
      <c r="X394" s="292"/>
      <c r="Y394" s="292"/>
      <c r="Z394" s="292"/>
      <c r="AA394" s="292"/>
      <c r="AB394" s="292"/>
      <c r="AC394" s="292"/>
      <c r="AD394" s="1347"/>
    </row>
    <row r="395" spans="1:32" s="244" customFormat="1" ht="12.95" customHeight="1" x14ac:dyDescent="0.2">
      <c r="A395" s="255"/>
      <c r="B395" s="1307" t="s">
        <v>867</v>
      </c>
      <c r="C395" s="301"/>
      <c r="D395" s="291"/>
      <c r="E395" s="292"/>
      <c r="F395" s="292"/>
      <c r="G395" s="292"/>
      <c r="H395" s="292"/>
      <c r="I395" s="292"/>
      <c r="J395" s="292"/>
      <c r="K395" s="292"/>
      <c r="L395" s="292"/>
      <c r="M395" s="302">
        <v>-254.99</v>
      </c>
      <c r="N395" s="292"/>
      <c r="O395" s="292"/>
      <c r="P395" s="292"/>
      <c r="Q395" s="292"/>
      <c r="R395" s="292"/>
      <c r="S395" s="292"/>
      <c r="T395" s="292"/>
      <c r="U395" s="292"/>
      <c r="V395" s="292"/>
      <c r="W395" s="292"/>
      <c r="X395" s="292"/>
      <c r="Y395" s="292"/>
      <c r="Z395" s="292"/>
      <c r="AA395" s="292"/>
      <c r="AB395" s="292"/>
      <c r="AC395" s="292"/>
      <c r="AD395" s="1347"/>
    </row>
    <row r="396" spans="1:32" s="244" customFormat="1" ht="12.95" customHeight="1" x14ac:dyDescent="0.2">
      <c r="A396" s="255"/>
      <c r="B396" s="1307" t="s">
        <v>866</v>
      </c>
      <c r="C396" s="301"/>
      <c r="D396" s="291"/>
      <c r="E396" s="292"/>
      <c r="F396" s="292"/>
      <c r="G396" s="292"/>
      <c r="H396" s="292"/>
      <c r="I396" s="292"/>
      <c r="J396" s="292"/>
      <c r="K396" s="292"/>
      <c r="L396" s="292"/>
      <c r="M396" s="292"/>
      <c r="N396" s="302">
        <v>-39</v>
      </c>
      <c r="O396" s="292"/>
      <c r="P396" s="292"/>
      <c r="Q396" s="292"/>
      <c r="R396" s="292"/>
      <c r="S396" s="292"/>
      <c r="T396" s="292"/>
      <c r="U396" s="292"/>
      <c r="V396" s="292"/>
      <c r="W396" s="292"/>
      <c r="X396" s="292"/>
      <c r="Y396" s="292"/>
      <c r="Z396" s="292"/>
      <c r="AA396" s="292"/>
      <c r="AB396" s="292"/>
      <c r="AC396" s="292"/>
      <c r="AD396" s="1347"/>
    </row>
    <row r="397" spans="1:32" s="244" customFormat="1" ht="12.95" customHeight="1" x14ac:dyDescent="0.2">
      <c r="A397" s="265"/>
      <c r="B397" s="1318" t="s">
        <v>862</v>
      </c>
      <c r="C397" s="301"/>
      <c r="D397" s="291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302">
        <v>-11.46</v>
      </c>
      <c r="T397" s="292"/>
      <c r="U397" s="292"/>
      <c r="V397" s="292"/>
      <c r="W397" s="292"/>
      <c r="X397" s="292"/>
      <c r="Y397" s="292"/>
      <c r="Z397" s="292"/>
      <c r="AA397" s="292"/>
      <c r="AB397" s="292"/>
      <c r="AC397" s="292"/>
      <c r="AD397" s="1347"/>
    </row>
    <row r="398" spans="1:32" s="244" customFormat="1" ht="12.95" customHeight="1" x14ac:dyDescent="0.2">
      <c r="A398" s="265"/>
      <c r="B398" s="1307" t="s">
        <v>866</v>
      </c>
      <c r="C398" s="301"/>
      <c r="D398" s="291"/>
      <c r="E398" s="292"/>
      <c r="F398" s="292"/>
      <c r="G398" s="292"/>
      <c r="H398" s="292"/>
      <c r="I398" s="292"/>
      <c r="J398" s="292"/>
      <c r="K398" s="292"/>
      <c r="L398" s="292"/>
      <c r="M398" s="292"/>
      <c r="N398" s="292"/>
      <c r="O398" s="292"/>
      <c r="P398" s="292"/>
      <c r="Q398" s="292"/>
      <c r="R398" s="292"/>
      <c r="S398" s="292"/>
      <c r="T398" s="292"/>
      <c r="U398" s="292"/>
      <c r="V398" s="292"/>
      <c r="W398" s="292"/>
      <c r="X398" s="292"/>
      <c r="Y398" s="302">
        <v>-30.48</v>
      </c>
      <c r="Z398" s="292"/>
      <c r="AA398" s="292"/>
      <c r="AB398" s="292"/>
      <c r="AC398" s="292"/>
      <c r="AD398" s="1347"/>
    </row>
    <row r="399" spans="1:32" s="244" customFormat="1" ht="12.95" customHeight="1" x14ac:dyDescent="0.2">
      <c r="A399" s="265"/>
      <c r="B399" s="1307" t="s">
        <v>866</v>
      </c>
      <c r="C399" s="301"/>
      <c r="D399" s="291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292"/>
      <c r="U399" s="292"/>
      <c r="V399" s="292"/>
      <c r="W399" s="292"/>
      <c r="X399" s="292"/>
      <c r="Y399" s="292"/>
      <c r="Z399" s="302">
        <v>-39</v>
      </c>
      <c r="AA399" s="292"/>
      <c r="AB399" s="292"/>
      <c r="AC399" s="292"/>
      <c r="AD399" s="1347"/>
      <c r="AE399" s="1413"/>
    </row>
    <row r="400" spans="1:32" s="244" customFormat="1" ht="8.25" customHeight="1" x14ac:dyDescent="0.2">
      <c r="A400" s="255"/>
      <c r="B400" s="248"/>
      <c r="C400" s="249"/>
      <c r="D400" s="290"/>
      <c r="E400" s="291"/>
      <c r="F400" s="292"/>
      <c r="G400" s="292"/>
      <c r="H400" s="292"/>
      <c r="I400" s="292"/>
      <c r="J400" s="292"/>
      <c r="K400" s="292"/>
      <c r="L400" s="292"/>
      <c r="M400" s="292"/>
      <c r="N400" s="292"/>
      <c r="O400" s="292"/>
      <c r="P400" s="292"/>
      <c r="Q400" s="292"/>
      <c r="R400" s="1348"/>
      <c r="S400" s="292"/>
      <c r="T400" s="308"/>
      <c r="U400" s="308"/>
      <c r="V400" s="308"/>
      <c r="W400" s="308"/>
      <c r="X400" s="308"/>
      <c r="Y400" s="308"/>
      <c r="Z400" s="308"/>
      <c r="AA400" s="308"/>
      <c r="AB400" s="308"/>
      <c r="AC400" s="308"/>
      <c r="AD400" s="572"/>
    </row>
    <row r="401" spans="1:32" s="244" customFormat="1" ht="12.75" x14ac:dyDescent="0.2">
      <c r="A401" s="265" t="s">
        <v>868</v>
      </c>
      <c r="B401" s="248"/>
      <c r="C401" s="249"/>
      <c r="D401" s="290"/>
      <c r="E401" s="291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1348"/>
      <c r="S401" s="292"/>
      <c r="T401" s="308"/>
      <c r="U401" s="308"/>
      <c r="V401" s="308"/>
      <c r="W401" s="308"/>
      <c r="X401" s="308"/>
      <c r="Y401" s="308"/>
      <c r="Z401" s="308"/>
      <c r="AA401" s="308"/>
      <c r="AB401" s="308"/>
      <c r="AC401" s="308"/>
      <c r="AD401" s="572"/>
    </row>
    <row r="402" spans="1:32" s="244" customFormat="1" ht="8.25" customHeight="1" x14ac:dyDescent="0.2">
      <c r="A402" s="265"/>
      <c r="B402" s="248"/>
      <c r="C402" s="249"/>
      <c r="D402" s="290"/>
      <c r="E402" s="291"/>
      <c r="F402" s="292"/>
      <c r="G402" s="292"/>
      <c r="H402" s="292"/>
      <c r="I402" s="292"/>
      <c r="J402" s="292"/>
      <c r="K402" s="292"/>
      <c r="L402" s="292"/>
      <c r="M402" s="292"/>
      <c r="N402" s="292"/>
      <c r="O402" s="292"/>
      <c r="P402" s="292"/>
      <c r="Q402" s="292"/>
      <c r="R402" s="1348"/>
      <c r="S402" s="292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572"/>
    </row>
    <row r="403" spans="1:32" s="244" customFormat="1" ht="12.75" x14ac:dyDescent="0.2">
      <c r="A403" s="278" t="s">
        <v>869</v>
      </c>
      <c r="B403" s="248"/>
      <c r="C403" s="249"/>
      <c r="D403" s="290"/>
      <c r="E403" s="291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1348"/>
      <c r="S403" s="292"/>
      <c r="T403" s="308"/>
      <c r="U403" s="308"/>
      <c r="V403" s="308"/>
      <c r="W403" s="308"/>
      <c r="X403" s="308"/>
      <c r="Y403" s="308"/>
      <c r="Z403" s="308"/>
      <c r="AA403" s="308"/>
      <c r="AB403" s="308"/>
      <c r="AC403" s="308"/>
      <c r="AD403" s="572"/>
    </row>
    <row r="404" spans="1:32" s="569" customFormat="1" ht="12.75" x14ac:dyDescent="0.2">
      <c r="A404" s="255"/>
      <c r="B404" s="1307" t="s">
        <v>870</v>
      </c>
      <c r="C404" s="562"/>
      <c r="D404" s="291"/>
      <c r="E404" s="302">
        <v>-9</v>
      </c>
      <c r="F404" s="292"/>
      <c r="G404" s="292"/>
      <c r="H404" s="292"/>
      <c r="I404" s="292"/>
      <c r="J404" s="292"/>
      <c r="K404" s="292"/>
      <c r="L404" s="292"/>
      <c r="M404" s="292"/>
      <c r="N404" s="292"/>
      <c r="O404" s="292"/>
      <c r="P404" s="292"/>
      <c r="Q404" s="292"/>
      <c r="R404" s="292"/>
      <c r="S404" s="292"/>
      <c r="T404" s="292"/>
      <c r="U404" s="292"/>
      <c r="V404" s="292"/>
      <c r="W404" s="292"/>
      <c r="X404" s="292"/>
      <c r="Y404" s="292"/>
      <c r="Z404" s="292"/>
      <c r="AA404" s="292"/>
      <c r="AB404" s="292"/>
      <c r="AC404" s="292"/>
      <c r="AD404" s="1347"/>
      <c r="AE404" s="244"/>
      <c r="AF404" s="244"/>
    </row>
    <row r="405" spans="1:32" s="569" customFormat="1" ht="12.75" x14ac:dyDescent="0.2">
      <c r="A405" s="255"/>
      <c r="B405" s="1307" t="s">
        <v>870</v>
      </c>
      <c r="C405" s="254"/>
      <c r="D405" s="291"/>
      <c r="E405" s="292"/>
      <c r="F405" s="302">
        <v>-9</v>
      </c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292"/>
      <c r="U405" s="292"/>
      <c r="V405" s="292"/>
      <c r="W405" s="292"/>
      <c r="X405" s="292"/>
      <c r="Y405" s="292"/>
      <c r="Z405" s="292"/>
      <c r="AA405" s="292"/>
      <c r="AB405" s="292"/>
      <c r="AC405" s="292"/>
      <c r="AD405" s="1347"/>
      <c r="AE405" s="244"/>
      <c r="AF405" s="244"/>
    </row>
    <row r="406" spans="1:32" s="244" customFormat="1" ht="12.75" x14ac:dyDescent="0.2">
      <c r="A406" s="255"/>
      <c r="B406" s="1307" t="s">
        <v>870</v>
      </c>
      <c r="C406" s="254"/>
      <c r="D406" s="291"/>
      <c r="E406" s="292"/>
      <c r="F406" s="292"/>
      <c r="G406" s="302">
        <v>-9</v>
      </c>
      <c r="H406" s="292"/>
      <c r="I406" s="292"/>
      <c r="J406" s="292"/>
      <c r="K406" s="292"/>
      <c r="L406" s="292"/>
      <c r="M406" s="292"/>
      <c r="N406" s="292"/>
      <c r="O406" s="292"/>
      <c r="P406" s="292"/>
      <c r="Q406" s="292"/>
      <c r="R406" s="292"/>
      <c r="S406" s="292"/>
      <c r="T406" s="292"/>
      <c r="U406" s="292"/>
      <c r="V406" s="292"/>
      <c r="W406" s="292"/>
      <c r="X406" s="292"/>
      <c r="Y406" s="292"/>
      <c r="Z406" s="292"/>
      <c r="AA406" s="292"/>
      <c r="AB406" s="292"/>
      <c r="AC406" s="292"/>
      <c r="AD406" s="1347"/>
    </row>
    <row r="407" spans="1:32" s="244" customFormat="1" ht="12.75" x14ac:dyDescent="0.2">
      <c r="A407" s="255"/>
      <c r="B407" s="1307" t="s">
        <v>870</v>
      </c>
      <c r="C407" s="254"/>
      <c r="D407" s="291"/>
      <c r="E407" s="292"/>
      <c r="F407" s="292"/>
      <c r="G407" s="292"/>
      <c r="H407" s="302">
        <v>-9</v>
      </c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292"/>
      <c r="U407" s="292"/>
      <c r="V407" s="292"/>
      <c r="W407" s="292"/>
      <c r="X407" s="292"/>
      <c r="Y407" s="292"/>
      <c r="Z407" s="292"/>
      <c r="AA407" s="292"/>
      <c r="AB407" s="292"/>
      <c r="AC407" s="292"/>
      <c r="AD407" s="1347"/>
    </row>
    <row r="408" spans="1:32" s="244" customFormat="1" ht="12.75" x14ac:dyDescent="0.2">
      <c r="A408" s="255"/>
      <c r="B408" s="1307" t="s">
        <v>870</v>
      </c>
      <c r="C408" s="254"/>
      <c r="D408" s="291"/>
      <c r="E408" s="292"/>
      <c r="F408" s="292"/>
      <c r="G408" s="292"/>
      <c r="H408" s="292"/>
      <c r="I408" s="302">
        <v>-9</v>
      </c>
      <c r="J408" s="292"/>
      <c r="K408" s="292"/>
      <c r="L408" s="292"/>
      <c r="M408" s="292"/>
      <c r="N408" s="292"/>
      <c r="O408" s="292"/>
      <c r="P408" s="292"/>
      <c r="Q408" s="292"/>
      <c r="R408" s="292"/>
      <c r="S408" s="292"/>
      <c r="T408" s="292"/>
      <c r="U408" s="292"/>
      <c r="V408" s="292"/>
      <c r="W408" s="292"/>
      <c r="X408" s="292"/>
      <c r="Y408" s="292"/>
      <c r="Z408" s="292"/>
      <c r="AA408" s="292"/>
      <c r="AB408" s="292"/>
      <c r="AC408" s="292"/>
      <c r="AD408" s="1347"/>
    </row>
    <row r="409" spans="1:32" s="244" customFormat="1" ht="12.75" x14ac:dyDescent="0.2">
      <c r="A409" s="255"/>
      <c r="B409" s="1307" t="s">
        <v>870</v>
      </c>
      <c r="C409" s="254"/>
      <c r="D409" s="291"/>
      <c r="E409" s="292"/>
      <c r="F409" s="292"/>
      <c r="G409" s="292"/>
      <c r="H409" s="292"/>
      <c r="I409" s="292"/>
      <c r="J409" s="302">
        <v>-9</v>
      </c>
      <c r="K409" s="292"/>
      <c r="L409" s="292"/>
      <c r="M409" s="292"/>
      <c r="N409" s="292"/>
      <c r="O409" s="292"/>
      <c r="P409" s="292"/>
      <c r="Q409" s="292"/>
      <c r="R409" s="292"/>
      <c r="S409" s="292"/>
      <c r="T409" s="292"/>
      <c r="U409" s="292"/>
      <c r="V409" s="292"/>
      <c r="W409" s="292"/>
      <c r="X409" s="292"/>
      <c r="Y409" s="292"/>
      <c r="Z409" s="292"/>
      <c r="AA409" s="292"/>
      <c r="AB409" s="292"/>
      <c r="AC409" s="292"/>
      <c r="AD409" s="1347"/>
    </row>
    <row r="410" spans="1:32" s="244" customFormat="1" ht="12.95" customHeight="1" x14ac:dyDescent="0.2">
      <c r="A410" s="278"/>
      <c r="B410" s="1307" t="s">
        <v>870</v>
      </c>
      <c r="C410" s="254"/>
      <c r="D410" s="291"/>
      <c r="E410" s="292"/>
      <c r="F410" s="292"/>
      <c r="G410" s="292"/>
      <c r="H410" s="292"/>
      <c r="I410" s="292"/>
      <c r="J410" s="292"/>
      <c r="K410" s="302">
        <v>-9</v>
      </c>
      <c r="L410" s="292"/>
      <c r="M410" s="292"/>
      <c r="N410" s="292"/>
      <c r="O410" s="292"/>
      <c r="P410" s="292"/>
      <c r="Q410" s="292"/>
      <c r="R410" s="292"/>
      <c r="S410" s="292"/>
      <c r="T410" s="292"/>
      <c r="U410" s="292"/>
      <c r="V410" s="292"/>
      <c r="W410" s="292"/>
      <c r="X410" s="292"/>
      <c r="Y410" s="292"/>
      <c r="Z410" s="292"/>
      <c r="AA410" s="292"/>
      <c r="AB410" s="292"/>
      <c r="AC410" s="292"/>
      <c r="AD410" s="1347"/>
    </row>
    <row r="411" spans="1:32" s="244" customFormat="1" ht="12.95" customHeight="1" x14ac:dyDescent="0.2">
      <c r="A411" s="247"/>
      <c r="B411" s="1307" t="s">
        <v>870</v>
      </c>
      <c r="C411" s="254"/>
      <c r="D411" s="291"/>
      <c r="E411" s="292"/>
      <c r="F411" s="292"/>
      <c r="G411" s="292"/>
      <c r="H411" s="292"/>
      <c r="I411" s="292"/>
      <c r="J411" s="292"/>
      <c r="K411" s="292"/>
      <c r="L411" s="302">
        <v>-9</v>
      </c>
      <c r="M411" s="292"/>
      <c r="N411" s="292"/>
      <c r="O411" s="292"/>
      <c r="P411" s="292"/>
      <c r="Q411" s="292"/>
      <c r="R411" s="292"/>
      <c r="S411" s="292"/>
      <c r="T411" s="292"/>
      <c r="U411" s="292"/>
      <c r="V411" s="292"/>
      <c r="W411" s="292"/>
      <c r="X411" s="292"/>
      <c r="Y411" s="292"/>
      <c r="Z411" s="292"/>
      <c r="AA411" s="292"/>
      <c r="AB411" s="292"/>
      <c r="AC411" s="292"/>
      <c r="AD411" s="1347"/>
    </row>
    <row r="412" spans="1:32" s="244" customFormat="1" ht="12.95" customHeight="1" x14ac:dyDescent="0.2">
      <c r="A412" s="247"/>
      <c r="B412" s="1307" t="s">
        <v>870</v>
      </c>
      <c r="C412" s="254"/>
      <c r="D412" s="291"/>
      <c r="E412" s="292"/>
      <c r="F412" s="292"/>
      <c r="G412" s="292"/>
      <c r="H412" s="292"/>
      <c r="I412" s="292"/>
      <c r="J412" s="292"/>
      <c r="K412" s="292"/>
      <c r="L412" s="292"/>
      <c r="M412" s="302">
        <v>-9</v>
      </c>
      <c r="N412" s="292"/>
      <c r="O412" s="292"/>
      <c r="P412" s="292"/>
      <c r="Q412" s="292"/>
      <c r="R412" s="292"/>
      <c r="S412" s="292"/>
      <c r="T412" s="292"/>
      <c r="U412" s="292"/>
      <c r="V412" s="292"/>
      <c r="W412" s="292"/>
      <c r="X412" s="292"/>
      <c r="Y412" s="292"/>
      <c r="Z412" s="292"/>
      <c r="AA412" s="292"/>
      <c r="AB412" s="292"/>
      <c r="AC412" s="292"/>
      <c r="AD412" s="1347"/>
    </row>
    <row r="413" spans="1:32" s="244" customFormat="1" ht="12.95" customHeight="1" x14ac:dyDescent="0.2">
      <c r="A413" s="247"/>
      <c r="B413" s="1307" t="s">
        <v>870</v>
      </c>
      <c r="C413" s="254"/>
      <c r="D413" s="291"/>
      <c r="E413" s="292"/>
      <c r="F413" s="292"/>
      <c r="G413" s="292"/>
      <c r="H413" s="292"/>
      <c r="I413" s="292"/>
      <c r="J413" s="292"/>
      <c r="K413" s="292"/>
      <c r="L413" s="292"/>
      <c r="M413" s="292"/>
      <c r="N413" s="302">
        <v>-9</v>
      </c>
      <c r="O413" s="292"/>
      <c r="P413" s="292"/>
      <c r="Q413" s="292"/>
      <c r="R413" s="292"/>
      <c r="S413" s="292"/>
      <c r="T413" s="292"/>
      <c r="U413" s="292"/>
      <c r="V413" s="292"/>
      <c r="W413" s="292"/>
      <c r="X413" s="292"/>
      <c r="Y413" s="292"/>
      <c r="Z413" s="292"/>
      <c r="AA413" s="292"/>
      <c r="AB413" s="292"/>
      <c r="AC413" s="292"/>
      <c r="AD413" s="1347"/>
    </row>
    <row r="414" spans="1:32" s="244" customFormat="1" ht="12.95" customHeight="1" x14ac:dyDescent="0.2">
      <c r="A414" s="247"/>
      <c r="B414" s="1307" t="s">
        <v>870</v>
      </c>
      <c r="C414" s="254"/>
      <c r="D414" s="291"/>
      <c r="E414" s="292"/>
      <c r="F414" s="292"/>
      <c r="G414" s="292"/>
      <c r="H414" s="292"/>
      <c r="I414" s="292"/>
      <c r="J414" s="292"/>
      <c r="K414" s="292"/>
      <c r="L414" s="292"/>
      <c r="M414" s="292"/>
      <c r="N414" s="292"/>
      <c r="O414" s="302">
        <v>-9</v>
      </c>
      <c r="P414" s="292"/>
      <c r="Q414" s="292"/>
      <c r="R414" s="292"/>
      <c r="S414" s="292"/>
      <c r="T414" s="292"/>
      <c r="U414" s="292"/>
      <c r="V414" s="292"/>
      <c r="W414" s="292"/>
      <c r="X414" s="292"/>
      <c r="Y414" s="292"/>
      <c r="Z414" s="292"/>
      <c r="AA414" s="292"/>
      <c r="AB414" s="292"/>
      <c r="AC414" s="292"/>
      <c r="AD414" s="1347"/>
    </row>
    <row r="415" spans="1:32" s="244" customFormat="1" ht="12.95" customHeight="1" x14ac:dyDescent="0.2">
      <c r="A415" s="247"/>
      <c r="B415" s="1307" t="s">
        <v>870</v>
      </c>
      <c r="C415" s="301"/>
      <c r="D415" s="291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302">
        <v>-9</v>
      </c>
      <c r="Q415" s="292"/>
      <c r="R415" s="292"/>
      <c r="S415" s="292"/>
      <c r="T415" s="292"/>
      <c r="U415" s="292"/>
      <c r="V415" s="292"/>
      <c r="W415" s="292"/>
      <c r="X415" s="292"/>
      <c r="Y415" s="292"/>
      <c r="Z415" s="292"/>
      <c r="AA415" s="292"/>
      <c r="AB415" s="292"/>
      <c r="AC415" s="292"/>
      <c r="AD415" s="1347"/>
    </row>
    <row r="416" spans="1:32" s="244" customFormat="1" ht="12.95" customHeight="1" x14ac:dyDescent="0.2">
      <c r="A416" s="247"/>
      <c r="B416" s="1307" t="s">
        <v>870</v>
      </c>
      <c r="C416" s="301"/>
      <c r="D416" s="291"/>
      <c r="E416" s="292"/>
      <c r="F416" s="292"/>
      <c r="G416" s="292"/>
      <c r="H416" s="292"/>
      <c r="I416" s="292"/>
      <c r="J416" s="292"/>
      <c r="K416" s="292"/>
      <c r="L416" s="292"/>
      <c r="M416" s="292"/>
      <c r="N416" s="292"/>
      <c r="O416" s="292"/>
      <c r="P416" s="292"/>
      <c r="Q416" s="302">
        <v>-9</v>
      </c>
      <c r="R416" s="292"/>
      <c r="S416" s="292"/>
      <c r="T416" s="292"/>
      <c r="U416" s="292"/>
      <c r="V416" s="292"/>
      <c r="W416" s="292"/>
      <c r="X416" s="292"/>
      <c r="Y416" s="292"/>
      <c r="Z416" s="292"/>
      <c r="AA416" s="292"/>
      <c r="AB416" s="292"/>
      <c r="AC416" s="292"/>
      <c r="AD416" s="1347"/>
    </row>
    <row r="417" spans="1:32" s="244" customFormat="1" ht="12.95" customHeight="1" x14ac:dyDescent="0.2">
      <c r="A417" s="278"/>
      <c r="B417" s="1307" t="s">
        <v>870</v>
      </c>
      <c r="C417" s="301"/>
      <c r="D417" s="291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302">
        <v>-9</v>
      </c>
      <c r="S417" s="292"/>
      <c r="T417" s="292"/>
      <c r="U417" s="292"/>
      <c r="V417" s="292"/>
      <c r="W417" s="292"/>
      <c r="X417" s="292"/>
      <c r="Y417" s="292"/>
      <c r="Z417" s="292"/>
      <c r="AA417" s="292"/>
      <c r="AB417" s="292"/>
      <c r="AC417" s="292"/>
      <c r="AD417" s="1347"/>
    </row>
    <row r="418" spans="1:32" s="244" customFormat="1" ht="12.95" customHeight="1" x14ac:dyDescent="0.2">
      <c r="A418" s="278"/>
      <c r="B418" s="1307" t="s">
        <v>870</v>
      </c>
      <c r="C418" s="301"/>
      <c r="D418" s="291"/>
      <c r="E418" s="292"/>
      <c r="F418" s="292"/>
      <c r="G418" s="292"/>
      <c r="H418" s="292"/>
      <c r="I418" s="292"/>
      <c r="J418" s="292"/>
      <c r="K418" s="292"/>
      <c r="L418" s="292"/>
      <c r="M418" s="292"/>
      <c r="N418" s="292"/>
      <c r="O418" s="292"/>
      <c r="P418" s="292"/>
      <c r="Q418" s="292"/>
      <c r="R418" s="292"/>
      <c r="S418" s="302">
        <v>-9</v>
      </c>
      <c r="T418" s="292"/>
      <c r="U418" s="292"/>
      <c r="V418" s="292"/>
      <c r="W418" s="292"/>
      <c r="X418" s="292"/>
      <c r="Y418" s="292"/>
      <c r="Z418" s="292"/>
      <c r="AA418" s="292"/>
      <c r="AB418" s="292"/>
      <c r="AC418" s="292"/>
      <c r="AD418" s="1347"/>
    </row>
    <row r="419" spans="1:32" s="244" customFormat="1" ht="12.95" customHeight="1" x14ac:dyDescent="0.2">
      <c r="A419" s="278"/>
      <c r="B419" s="1307" t="s">
        <v>870</v>
      </c>
      <c r="C419" s="301"/>
      <c r="D419" s="291"/>
      <c r="E419" s="291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302">
        <v>-9</v>
      </c>
      <c r="U419" s="292"/>
      <c r="V419" s="292"/>
      <c r="W419" s="292"/>
      <c r="X419" s="292"/>
      <c r="Y419" s="292"/>
      <c r="Z419" s="292"/>
      <c r="AA419" s="292"/>
      <c r="AB419" s="292"/>
      <c r="AC419" s="292"/>
      <c r="AD419" s="1347"/>
    </row>
    <row r="420" spans="1:32" s="244" customFormat="1" ht="12.95" customHeight="1" x14ac:dyDescent="0.2">
      <c r="A420" s="278"/>
      <c r="B420" s="1307" t="s">
        <v>870</v>
      </c>
      <c r="C420" s="301"/>
      <c r="D420" s="291"/>
      <c r="E420" s="291"/>
      <c r="F420" s="292"/>
      <c r="G420" s="292"/>
      <c r="H420" s="292"/>
      <c r="I420" s="292"/>
      <c r="J420" s="292"/>
      <c r="K420" s="292"/>
      <c r="L420" s="292"/>
      <c r="M420" s="292"/>
      <c r="N420" s="292"/>
      <c r="O420" s="292"/>
      <c r="P420" s="292"/>
      <c r="Q420" s="292"/>
      <c r="R420" s="292"/>
      <c r="S420" s="292"/>
      <c r="T420" s="292"/>
      <c r="U420" s="302">
        <v>-9</v>
      </c>
      <c r="V420" s="292"/>
      <c r="W420" s="292"/>
      <c r="X420" s="292"/>
      <c r="Y420" s="292"/>
      <c r="Z420" s="292"/>
      <c r="AA420" s="292"/>
      <c r="AB420" s="292"/>
      <c r="AC420" s="292"/>
      <c r="AD420" s="1347"/>
    </row>
    <row r="421" spans="1:32" s="244" customFormat="1" ht="12.95" customHeight="1" x14ac:dyDescent="0.2">
      <c r="A421" s="1311"/>
      <c r="B421" s="558" t="s">
        <v>870</v>
      </c>
      <c r="C421" s="301"/>
      <c r="D421" s="291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292"/>
      <c r="U421" s="292"/>
      <c r="V421" s="302">
        <v>-9</v>
      </c>
      <c r="W421" s="292"/>
      <c r="X421" s="292"/>
      <c r="Y421" s="292"/>
      <c r="Z421" s="292"/>
      <c r="AA421" s="292"/>
      <c r="AB421" s="292"/>
      <c r="AC421" s="292"/>
      <c r="AD421" s="1347"/>
    </row>
    <row r="422" spans="1:32" s="244" customFormat="1" ht="12.95" customHeight="1" x14ac:dyDescent="0.2">
      <c r="A422" s="1311"/>
      <c r="B422" s="558" t="s">
        <v>870</v>
      </c>
      <c r="C422" s="301"/>
      <c r="D422" s="291"/>
      <c r="E422" s="292"/>
      <c r="F422" s="292"/>
      <c r="G422" s="292"/>
      <c r="H422" s="292"/>
      <c r="I422" s="292"/>
      <c r="J422" s="292"/>
      <c r="K422" s="292"/>
      <c r="L422" s="292"/>
      <c r="M422" s="292"/>
      <c r="N422" s="292"/>
      <c r="O422" s="292"/>
      <c r="P422" s="292"/>
      <c r="Q422" s="292"/>
      <c r="R422" s="292"/>
      <c r="S422" s="292"/>
      <c r="T422" s="292"/>
      <c r="U422" s="292"/>
      <c r="V422" s="292"/>
      <c r="W422" s="302">
        <v>-9</v>
      </c>
      <c r="X422" s="292"/>
      <c r="Y422" s="292"/>
      <c r="Z422" s="292"/>
      <c r="AA422" s="292"/>
      <c r="AB422" s="292"/>
      <c r="AC422" s="292"/>
      <c r="AD422" s="1347"/>
    </row>
    <row r="423" spans="1:32" s="244" customFormat="1" ht="12.95" customHeight="1" x14ac:dyDescent="0.2">
      <c r="A423" s="1313"/>
      <c r="B423" s="1290" t="s">
        <v>870</v>
      </c>
      <c r="C423" s="301"/>
      <c r="D423" s="564"/>
      <c r="E423" s="563"/>
      <c r="F423" s="563"/>
      <c r="G423" s="563"/>
      <c r="H423" s="563"/>
      <c r="I423" s="563"/>
      <c r="J423" s="563"/>
      <c r="K423" s="563"/>
      <c r="L423" s="563"/>
      <c r="M423" s="563"/>
      <c r="N423" s="563"/>
      <c r="O423" s="563"/>
      <c r="P423" s="292"/>
      <c r="Q423" s="292"/>
      <c r="R423" s="292"/>
      <c r="S423" s="292"/>
      <c r="T423" s="292"/>
      <c r="U423" s="292"/>
      <c r="V423" s="292"/>
      <c r="W423" s="292"/>
      <c r="X423" s="1341">
        <v>-9</v>
      </c>
      <c r="Y423" s="563"/>
      <c r="Z423" s="563"/>
      <c r="AA423" s="563"/>
      <c r="AB423" s="563"/>
      <c r="AC423" s="563"/>
      <c r="AD423" s="1356"/>
      <c r="AE423" s="569"/>
      <c r="AF423" s="569"/>
    </row>
    <row r="424" spans="1:32" s="244" customFormat="1" ht="12.95" customHeight="1" x14ac:dyDescent="0.2">
      <c r="A424" s="1313"/>
      <c r="B424" s="1290" t="s">
        <v>870</v>
      </c>
      <c r="C424" s="301"/>
      <c r="D424" s="564"/>
      <c r="E424" s="563"/>
      <c r="F424" s="563"/>
      <c r="G424" s="563"/>
      <c r="H424" s="563"/>
      <c r="I424" s="563"/>
      <c r="J424" s="563"/>
      <c r="K424" s="563"/>
      <c r="L424" s="563"/>
      <c r="M424" s="563"/>
      <c r="N424" s="563"/>
      <c r="O424" s="563"/>
      <c r="P424" s="292"/>
      <c r="Q424" s="292"/>
      <c r="R424" s="292"/>
      <c r="S424" s="292"/>
      <c r="T424" s="292"/>
      <c r="U424" s="292"/>
      <c r="V424" s="292"/>
      <c r="W424" s="292"/>
      <c r="X424" s="292"/>
      <c r="Y424" s="1341">
        <v>-9</v>
      </c>
      <c r="Z424" s="563"/>
      <c r="AA424" s="563"/>
      <c r="AB424" s="563"/>
      <c r="AC424" s="563"/>
      <c r="AD424" s="1356"/>
      <c r="AE424" s="569"/>
      <c r="AF424" s="569"/>
    </row>
    <row r="425" spans="1:32" s="244" customFormat="1" ht="8.25" customHeight="1" x14ac:dyDescent="0.2">
      <c r="A425" s="255"/>
      <c r="B425" s="248"/>
      <c r="C425" s="254"/>
      <c r="D425" s="299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1348"/>
      <c r="S425" s="292"/>
      <c r="T425" s="308"/>
      <c r="U425" s="308"/>
      <c r="V425" s="308"/>
      <c r="W425" s="308"/>
      <c r="X425" s="308"/>
      <c r="Y425" s="308"/>
      <c r="Z425" s="308"/>
      <c r="AA425" s="308"/>
      <c r="AB425" s="308"/>
      <c r="AC425" s="308"/>
      <c r="AD425" s="572"/>
    </row>
    <row r="426" spans="1:32" s="244" customFormat="1" ht="12.75" x14ac:dyDescent="0.2">
      <c r="A426" s="278" t="s">
        <v>871</v>
      </c>
      <c r="B426" s="248"/>
      <c r="C426" s="249"/>
      <c r="D426" s="299"/>
      <c r="E426" s="291"/>
      <c r="F426" s="292"/>
      <c r="G426" s="292"/>
      <c r="H426" s="292"/>
      <c r="I426" s="292"/>
      <c r="J426" s="292"/>
      <c r="K426" s="292"/>
      <c r="L426" s="292"/>
      <c r="M426" s="292"/>
      <c r="N426" s="292"/>
      <c r="O426" s="292"/>
      <c r="P426" s="292"/>
      <c r="Q426" s="292"/>
      <c r="R426" s="1348"/>
      <c r="S426" s="292"/>
      <c r="T426" s="308"/>
      <c r="U426" s="308"/>
      <c r="V426" s="308"/>
      <c r="W426" s="308"/>
      <c r="X426" s="308"/>
      <c r="Y426" s="308"/>
      <c r="Z426" s="308"/>
      <c r="AA426" s="308"/>
      <c r="AB426" s="308"/>
      <c r="AC426" s="308"/>
      <c r="AD426" s="572"/>
    </row>
    <row r="427" spans="1:32" s="244" customFormat="1" ht="12.95" customHeight="1" x14ac:dyDescent="0.2">
      <c r="A427" s="278"/>
      <c r="B427" s="558" t="s">
        <v>872</v>
      </c>
      <c r="C427" s="277">
        <v>-7</v>
      </c>
      <c r="D427" s="291"/>
      <c r="E427" s="1414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292"/>
      <c r="U427" s="292"/>
      <c r="V427" s="292"/>
      <c r="W427" s="292"/>
      <c r="X427" s="292"/>
      <c r="Y427" s="292"/>
      <c r="Z427" s="292"/>
      <c r="AA427" s="292"/>
      <c r="AB427" s="292"/>
      <c r="AC427" s="292"/>
      <c r="AD427" s="1347"/>
    </row>
    <row r="428" spans="1:32" s="244" customFormat="1" ht="12.95" customHeight="1" x14ac:dyDescent="0.2">
      <c r="A428" s="278"/>
      <c r="B428" s="558" t="s">
        <v>872</v>
      </c>
      <c r="C428" s="301"/>
      <c r="D428" s="325">
        <v>-7</v>
      </c>
      <c r="E428" s="292"/>
      <c r="F428" s="292"/>
      <c r="G428" s="292"/>
      <c r="H428" s="292"/>
      <c r="I428" s="292"/>
      <c r="J428" s="292"/>
      <c r="K428" s="292"/>
      <c r="L428" s="292"/>
      <c r="M428" s="292"/>
      <c r="N428" s="292"/>
      <c r="O428" s="292"/>
      <c r="P428" s="292"/>
      <c r="Q428" s="292"/>
      <c r="R428" s="292"/>
      <c r="S428" s="292"/>
      <c r="T428" s="292"/>
      <c r="U428" s="292"/>
      <c r="V428" s="292"/>
      <c r="W428" s="292"/>
      <c r="X428" s="292"/>
      <c r="Y428" s="292"/>
      <c r="Z428" s="292"/>
      <c r="AA428" s="292"/>
      <c r="AB428" s="292"/>
      <c r="AC428" s="292"/>
      <c r="AD428" s="1347"/>
    </row>
    <row r="429" spans="1:32" s="244" customFormat="1" ht="12.95" customHeight="1" x14ac:dyDescent="0.2">
      <c r="A429" s="255"/>
      <c r="B429" s="1307" t="s">
        <v>874</v>
      </c>
      <c r="C429" s="301"/>
      <c r="D429" s="291"/>
      <c r="E429" s="302">
        <v>-1.57</v>
      </c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292"/>
      <c r="U429" s="292"/>
      <c r="V429" s="292"/>
      <c r="W429" s="292"/>
      <c r="X429" s="292"/>
      <c r="Y429" s="292"/>
      <c r="Z429" s="292"/>
      <c r="AA429" s="292"/>
      <c r="AB429" s="292"/>
      <c r="AC429" s="292"/>
      <c r="AD429" s="1347"/>
    </row>
    <row r="430" spans="1:32" s="244" customFormat="1" ht="12.95" customHeight="1" x14ac:dyDescent="0.2">
      <c r="A430" s="278"/>
      <c r="B430" s="558" t="s">
        <v>872</v>
      </c>
      <c r="C430" s="301"/>
      <c r="D430" s="291"/>
      <c r="E430" s="325">
        <v>-7</v>
      </c>
      <c r="F430" s="292"/>
      <c r="G430" s="292"/>
      <c r="H430" s="292"/>
      <c r="I430" s="292"/>
      <c r="J430" s="292"/>
      <c r="K430" s="292"/>
      <c r="L430" s="292"/>
      <c r="M430" s="292"/>
      <c r="N430" s="292"/>
      <c r="O430" s="292"/>
      <c r="P430" s="292"/>
      <c r="Q430" s="292"/>
      <c r="R430" s="292"/>
      <c r="S430" s="292"/>
      <c r="T430" s="292"/>
      <c r="U430" s="292"/>
      <c r="V430" s="292"/>
      <c r="W430" s="292"/>
      <c r="X430" s="292"/>
      <c r="Y430" s="292"/>
      <c r="Z430" s="292"/>
      <c r="AA430" s="292"/>
      <c r="AB430" s="292"/>
      <c r="AC430" s="292"/>
      <c r="AD430" s="1347"/>
    </row>
    <row r="431" spans="1:32" s="244" customFormat="1" ht="12.95" customHeight="1" x14ac:dyDescent="0.2">
      <c r="A431" s="278"/>
      <c r="B431" s="1307" t="s">
        <v>873</v>
      </c>
      <c r="C431" s="301"/>
      <c r="D431" s="291"/>
      <c r="E431" s="292"/>
      <c r="F431" s="325">
        <v>-5</v>
      </c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292"/>
      <c r="U431" s="292"/>
      <c r="V431" s="292"/>
      <c r="W431" s="292"/>
      <c r="X431" s="292"/>
      <c r="Y431" s="292"/>
      <c r="Z431" s="292"/>
      <c r="AA431" s="292"/>
      <c r="AB431" s="292"/>
      <c r="AC431" s="292"/>
      <c r="AD431" s="1347"/>
    </row>
    <row r="432" spans="1:32" s="244" customFormat="1" ht="12.95" customHeight="1" x14ac:dyDescent="0.2">
      <c r="A432" s="278"/>
      <c r="B432" s="558" t="s">
        <v>872</v>
      </c>
      <c r="C432" s="301"/>
      <c r="D432" s="291"/>
      <c r="E432" s="292"/>
      <c r="F432" s="325">
        <v>-7</v>
      </c>
      <c r="G432" s="292"/>
      <c r="H432" s="292"/>
      <c r="I432" s="292"/>
      <c r="J432" s="292"/>
      <c r="K432" s="292"/>
      <c r="L432" s="292"/>
      <c r="M432" s="292"/>
      <c r="N432" s="292"/>
      <c r="O432" s="292"/>
      <c r="P432" s="292"/>
      <c r="Q432" s="292"/>
      <c r="R432" s="292"/>
      <c r="S432" s="292"/>
      <c r="T432" s="292"/>
      <c r="U432" s="292"/>
      <c r="V432" s="292"/>
      <c r="W432" s="292"/>
      <c r="X432" s="292"/>
      <c r="Y432" s="292"/>
      <c r="Z432" s="292"/>
      <c r="AA432" s="292"/>
      <c r="AB432" s="292"/>
      <c r="AC432" s="292"/>
      <c r="AD432" s="1347"/>
    </row>
    <row r="433" spans="1:30" s="244" customFormat="1" ht="12.95" customHeight="1" x14ac:dyDescent="0.2">
      <c r="A433" s="278"/>
      <c r="B433" s="558" t="s">
        <v>872</v>
      </c>
      <c r="C433" s="301"/>
      <c r="D433" s="291"/>
      <c r="E433" s="292"/>
      <c r="F433" s="292"/>
      <c r="G433" s="325">
        <v>-7</v>
      </c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292"/>
      <c r="U433" s="292"/>
      <c r="V433" s="292"/>
      <c r="W433" s="292"/>
      <c r="X433" s="292"/>
      <c r="Y433" s="292"/>
      <c r="Z433" s="292"/>
      <c r="AA433" s="292"/>
      <c r="AB433" s="292"/>
      <c r="AC433" s="292"/>
      <c r="AD433" s="1347"/>
    </row>
    <row r="434" spans="1:30" s="244" customFormat="1" ht="12.95" customHeight="1" x14ac:dyDescent="0.2">
      <c r="A434" s="278"/>
      <c r="B434" s="1307" t="s">
        <v>873</v>
      </c>
      <c r="C434" s="301"/>
      <c r="D434" s="291"/>
      <c r="E434" s="292"/>
      <c r="F434" s="292"/>
      <c r="G434" s="292"/>
      <c r="H434" s="325">
        <v>-5</v>
      </c>
      <c r="I434" s="292"/>
      <c r="J434" s="292"/>
      <c r="K434" s="292"/>
      <c r="L434" s="292"/>
      <c r="M434" s="292"/>
      <c r="N434" s="292"/>
      <c r="O434" s="292"/>
      <c r="P434" s="292"/>
      <c r="Q434" s="292"/>
      <c r="R434" s="292"/>
      <c r="S434" s="292"/>
      <c r="T434" s="292"/>
      <c r="U434" s="292"/>
      <c r="V434" s="292"/>
      <c r="W434" s="292"/>
      <c r="X434" s="292"/>
      <c r="Y434" s="292"/>
      <c r="Z434" s="292"/>
      <c r="AA434" s="292"/>
      <c r="AB434" s="292"/>
      <c r="AC434" s="292"/>
      <c r="AD434" s="1347"/>
    </row>
    <row r="435" spans="1:30" s="244" customFormat="1" ht="12.95" customHeight="1" x14ac:dyDescent="0.2">
      <c r="A435" s="278"/>
      <c r="B435" s="558" t="s">
        <v>872</v>
      </c>
      <c r="C435" s="301"/>
      <c r="D435" s="291"/>
      <c r="E435" s="292"/>
      <c r="F435" s="292"/>
      <c r="G435" s="292"/>
      <c r="H435" s="325">
        <v>-7</v>
      </c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292"/>
      <c r="U435" s="292"/>
      <c r="V435" s="292"/>
      <c r="W435" s="292"/>
      <c r="X435" s="292"/>
      <c r="Y435" s="292"/>
      <c r="Z435" s="292"/>
      <c r="AA435" s="292"/>
      <c r="AB435" s="292"/>
      <c r="AC435" s="292"/>
      <c r="AD435" s="1347"/>
    </row>
    <row r="436" spans="1:30" s="244" customFormat="1" ht="12.95" customHeight="1" x14ac:dyDescent="0.2">
      <c r="A436" s="278"/>
      <c r="B436" s="558" t="s">
        <v>872</v>
      </c>
      <c r="C436" s="301"/>
      <c r="D436" s="291"/>
      <c r="E436" s="292"/>
      <c r="F436" s="292"/>
      <c r="G436" s="292"/>
      <c r="H436" s="292"/>
      <c r="I436" s="325">
        <v>-7</v>
      </c>
      <c r="J436" s="292"/>
      <c r="K436" s="292"/>
      <c r="L436" s="292"/>
      <c r="M436" s="292"/>
      <c r="N436" s="292"/>
      <c r="O436" s="292"/>
      <c r="P436" s="292"/>
      <c r="Q436" s="292"/>
      <c r="R436" s="292"/>
      <c r="S436" s="292"/>
      <c r="T436" s="292"/>
      <c r="U436" s="292"/>
      <c r="V436" s="292"/>
      <c r="W436" s="292"/>
      <c r="X436" s="292"/>
      <c r="Y436" s="292"/>
      <c r="Z436" s="292"/>
      <c r="AA436" s="292"/>
      <c r="AB436" s="292"/>
      <c r="AC436" s="292"/>
      <c r="AD436" s="1347"/>
    </row>
    <row r="437" spans="1:30" s="244" customFormat="1" ht="12.95" customHeight="1" x14ac:dyDescent="0.2">
      <c r="A437" s="278"/>
      <c r="B437" s="558" t="s">
        <v>872</v>
      </c>
      <c r="C437" s="301"/>
      <c r="D437" s="291"/>
      <c r="E437" s="292"/>
      <c r="F437" s="292"/>
      <c r="G437" s="292"/>
      <c r="H437" s="292"/>
      <c r="I437" s="292"/>
      <c r="J437" s="325">
        <v>-7</v>
      </c>
      <c r="K437" s="292"/>
      <c r="L437" s="292"/>
      <c r="M437" s="292"/>
      <c r="N437" s="292"/>
      <c r="O437" s="292"/>
      <c r="P437" s="292"/>
      <c r="Q437" s="292"/>
      <c r="R437" s="292"/>
      <c r="S437" s="292"/>
      <c r="T437" s="292"/>
      <c r="U437" s="292"/>
      <c r="V437" s="292"/>
      <c r="W437" s="292"/>
      <c r="X437" s="292"/>
      <c r="Y437" s="292"/>
      <c r="Z437" s="292"/>
      <c r="AA437" s="292"/>
      <c r="AB437" s="292"/>
      <c r="AC437" s="292"/>
      <c r="AD437" s="1347"/>
    </row>
    <row r="438" spans="1:30" s="244" customFormat="1" ht="12.95" customHeight="1" x14ac:dyDescent="0.2">
      <c r="A438" s="278"/>
      <c r="B438" s="558" t="s">
        <v>872</v>
      </c>
      <c r="C438" s="254"/>
      <c r="D438" s="291"/>
      <c r="E438" s="292"/>
      <c r="F438" s="292"/>
      <c r="G438" s="292"/>
      <c r="H438" s="292"/>
      <c r="I438" s="292"/>
      <c r="J438" s="292"/>
      <c r="K438" s="302">
        <v>-7</v>
      </c>
      <c r="L438" s="292"/>
      <c r="M438" s="292"/>
      <c r="N438" s="292"/>
      <c r="O438" s="292"/>
      <c r="P438" s="292"/>
      <c r="Q438" s="292"/>
      <c r="R438" s="292"/>
      <c r="S438" s="292"/>
      <c r="T438" s="292"/>
      <c r="U438" s="292"/>
      <c r="V438" s="292"/>
      <c r="W438" s="292"/>
      <c r="X438" s="292"/>
      <c r="Y438" s="292"/>
      <c r="Z438" s="292"/>
      <c r="AA438" s="292"/>
      <c r="AB438" s="292"/>
      <c r="AC438" s="292"/>
      <c r="AD438" s="1347"/>
    </row>
    <row r="439" spans="1:30" s="244" customFormat="1" ht="12.95" customHeight="1" x14ac:dyDescent="0.2">
      <c r="A439" s="278"/>
      <c r="B439" s="1307" t="s">
        <v>873</v>
      </c>
      <c r="C439" s="277"/>
      <c r="D439" s="291"/>
      <c r="E439" s="292"/>
      <c r="F439" s="292"/>
      <c r="G439" s="292"/>
      <c r="H439" s="292"/>
      <c r="I439" s="292"/>
      <c r="J439" s="292"/>
      <c r="K439" s="292"/>
      <c r="L439" s="325">
        <v>-5</v>
      </c>
      <c r="M439" s="292"/>
      <c r="N439" s="292"/>
      <c r="O439" s="292"/>
      <c r="P439" s="292"/>
      <c r="Q439" s="292"/>
      <c r="R439" s="292"/>
      <c r="S439" s="292"/>
      <c r="T439" s="292"/>
      <c r="U439" s="292"/>
      <c r="V439" s="292"/>
      <c r="W439" s="292"/>
      <c r="X439" s="292"/>
      <c r="Y439" s="292"/>
      <c r="Z439" s="292"/>
      <c r="AA439" s="292"/>
      <c r="AB439" s="292"/>
      <c r="AC439" s="292"/>
      <c r="AD439" s="1347"/>
    </row>
    <row r="440" spans="1:30" s="244" customFormat="1" ht="12.95" customHeight="1" x14ac:dyDescent="0.2">
      <c r="A440" s="278"/>
      <c r="B440" s="558" t="s">
        <v>872</v>
      </c>
      <c r="C440" s="254"/>
      <c r="D440" s="291"/>
      <c r="E440" s="292"/>
      <c r="F440" s="292"/>
      <c r="G440" s="292"/>
      <c r="H440" s="292"/>
      <c r="I440" s="292"/>
      <c r="J440" s="292"/>
      <c r="K440" s="292"/>
      <c r="L440" s="302">
        <v>-7</v>
      </c>
      <c r="M440" s="292"/>
      <c r="N440" s="292"/>
      <c r="O440" s="292"/>
      <c r="P440" s="292"/>
      <c r="Q440" s="292"/>
      <c r="R440" s="292"/>
      <c r="S440" s="292"/>
      <c r="T440" s="292"/>
      <c r="U440" s="292"/>
      <c r="V440" s="292"/>
      <c r="W440" s="292"/>
      <c r="X440" s="292"/>
      <c r="Y440" s="292"/>
      <c r="Z440" s="292"/>
      <c r="AA440" s="292"/>
      <c r="AB440" s="292"/>
      <c r="AC440" s="292"/>
      <c r="AD440" s="1347"/>
    </row>
    <row r="441" spans="1:30" s="244" customFormat="1" ht="12.95" customHeight="1" x14ac:dyDescent="0.2">
      <c r="A441" s="278"/>
      <c r="B441" s="1307" t="s">
        <v>873</v>
      </c>
      <c r="C441" s="277"/>
      <c r="D441" s="291"/>
      <c r="E441" s="292"/>
      <c r="F441" s="292"/>
      <c r="G441" s="292"/>
      <c r="H441" s="292"/>
      <c r="I441" s="292"/>
      <c r="J441" s="292"/>
      <c r="K441" s="292"/>
      <c r="L441" s="292"/>
      <c r="M441" s="325">
        <v>-5</v>
      </c>
      <c r="N441" s="292"/>
      <c r="O441" s="292"/>
      <c r="P441" s="292"/>
      <c r="Q441" s="292"/>
      <c r="R441" s="292"/>
      <c r="S441" s="292"/>
      <c r="T441" s="292"/>
      <c r="U441" s="292"/>
      <c r="V441" s="292"/>
      <c r="W441" s="292"/>
      <c r="X441" s="292"/>
      <c r="Y441" s="292"/>
      <c r="Z441" s="292"/>
      <c r="AA441" s="292"/>
      <c r="AB441" s="292"/>
      <c r="AC441" s="292"/>
      <c r="AD441" s="1347"/>
    </row>
    <row r="442" spans="1:30" s="244" customFormat="1" ht="12.95" customHeight="1" x14ac:dyDescent="0.2">
      <c r="A442" s="278"/>
      <c r="B442" s="558" t="s">
        <v>872</v>
      </c>
      <c r="C442" s="254"/>
      <c r="D442" s="291"/>
      <c r="E442" s="292"/>
      <c r="F442" s="292"/>
      <c r="G442" s="292"/>
      <c r="H442" s="292"/>
      <c r="I442" s="292"/>
      <c r="J442" s="292"/>
      <c r="K442" s="292"/>
      <c r="L442" s="292"/>
      <c r="M442" s="302">
        <v>-7</v>
      </c>
      <c r="N442" s="292"/>
      <c r="O442" s="292"/>
      <c r="P442" s="292"/>
      <c r="Q442" s="292"/>
      <c r="R442" s="292"/>
      <c r="S442" s="292"/>
      <c r="T442" s="292"/>
      <c r="U442" s="292"/>
      <c r="V442" s="292"/>
      <c r="W442" s="292"/>
      <c r="X442" s="292"/>
      <c r="Y442" s="292"/>
      <c r="Z442" s="292"/>
      <c r="AA442" s="292"/>
      <c r="AB442" s="292"/>
      <c r="AC442" s="292"/>
      <c r="AD442" s="1347"/>
    </row>
    <row r="443" spans="1:30" s="244" customFormat="1" ht="12.95" customHeight="1" x14ac:dyDescent="0.2">
      <c r="A443" s="278"/>
      <c r="B443" s="558" t="s">
        <v>872</v>
      </c>
      <c r="C443" s="254"/>
      <c r="D443" s="291"/>
      <c r="E443" s="292"/>
      <c r="F443" s="292"/>
      <c r="G443" s="292"/>
      <c r="H443" s="292"/>
      <c r="I443" s="292"/>
      <c r="J443" s="292"/>
      <c r="K443" s="292"/>
      <c r="L443" s="292"/>
      <c r="M443" s="292"/>
      <c r="N443" s="302">
        <v>-7</v>
      </c>
      <c r="O443" s="292"/>
      <c r="P443" s="292"/>
      <c r="Q443" s="292"/>
      <c r="R443" s="292"/>
      <c r="S443" s="292"/>
      <c r="T443" s="292"/>
      <c r="U443" s="292"/>
      <c r="V443" s="292"/>
      <c r="W443" s="292"/>
      <c r="X443" s="292"/>
      <c r="Y443" s="292"/>
      <c r="Z443" s="292"/>
      <c r="AA443" s="292"/>
      <c r="AB443" s="292"/>
      <c r="AC443" s="292"/>
      <c r="AD443" s="1347"/>
    </row>
    <row r="444" spans="1:30" s="244" customFormat="1" ht="12.95" customHeight="1" x14ac:dyDescent="0.2">
      <c r="A444" s="278"/>
      <c r="B444" s="558" t="s">
        <v>872</v>
      </c>
      <c r="C444" s="254"/>
      <c r="D444" s="291"/>
      <c r="E444" s="292"/>
      <c r="F444" s="292"/>
      <c r="G444" s="292"/>
      <c r="H444" s="292"/>
      <c r="I444" s="292"/>
      <c r="J444" s="292"/>
      <c r="K444" s="292"/>
      <c r="L444" s="292"/>
      <c r="M444" s="292"/>
      <c r="N444" s="292"/>
      <c r="O444" s="302">
        <v>-7</v>
      </c>
      <c r="P444" s="292"/>
      <c r="Q444" s="292"/>
      <c r="R444" s="292"/>
      <c r="S444" s="292"/>
      <c r="T444" s="292"/>
      <c r="U444" s="292"/>
      <c r="V444" s="292"/>
      <c r="W444" s="292"/>
      <c r="X444" s="292"/>
      <c r="Y444" s="292"/>
      <c r="Z444" s="292"/>
      <c r="AA444" s="292"/>
      <c r="AB444" s="292"/>
      <c r="AC444" s="292"/>
      <c r="AD444" s="1347"/>
    </row>
    <row r="445" spans="1:30" s="244" customFormat="1" ht="12.95" customHeight="1" x14ac:dyDescent="0.2">
      <c r="A445" s="278"/>
      <c r="B445" s="558" t="s">
        <v>872</v>
      </c>
      <c r="C445" s="254"/>
      <c r="D445" s="291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302">
        <v>-7</v>
      </c>
      <c r="Q445" s="292"/>
      <c r="R445" s="292"/>
      <c r="S445" s="292"/>
      <c r="T445" s="292"/>
      <c r="U445" s="292"/>
      <c r="V445" s="292"/>
      <c r="W445" s="292"/>
      <c r="X445" s="292"/>
      <c r="Y445" s="292"/>
      <c r="Z445" s="292"/>
      <c r="AA445" s="292"/>
      <c r="AB445" s="292"/>
      <c r="AC445" s="292"/>
      <c r="AD445" s="1347"/>
    </row>
    <row r="446" spans="1:30" s="244" customFormat="1" ht="12.95" customHeight="1" x14ac:dyDescent="0.2">
      <c r="A446" s="278"/>
      <c r="B446" s="558" t="s">
        <v>872</v>
      </c>
      <c r="C446" s="254"/>
      <c r="D446" s="291"/>
      <c r="E446" s="292"/>
      <c r="F446" s="292"/>
      <c r="G446" s="292"/>
      <c r="H446" s="292"/>
      <c r="I446" s="292"/>
      <c r="J446" s="292"/>
      <c r="K446" s="292"/>
      <c r="L446" s="292"/>
      <c r="M446" s="292"/>
      <c r="N446" s="292"/>
      <c r="O446" s="292"/>
      <c r="P446" s="292"/>
      <c r="Q446" s="302">
        <v>-7</v>
      </c>
      <c r="R446" s="292"/>
      <c r="S446" s="292"/>
      <c r="T446" s="292"/>
      <c r="U446" s="292"/>
      <c r="V446" s="292"/>
      <c r="W446" s="292"/>
      <c r="X446" s="292"/>
      <c r="Y446" s="292"/>
      <c r="Z446" s="292"/>
      <c r="AA446" s="292"/>
      <c r="AB446" s="292"/>
      <c r="AC446" s="292"/>
      <c r="AD446" s="1347"/>
    </row>
    <row r="447" spans="1:30" s="244" customFormat="1" ht="12.95" customHeight="1" x14ac:dyDescent="0.2">
      <c r="A447" s="278"/>
      <c r="B447" s="1307" t="s">
        <v>873</v>
      </c>
      <c r="C447" s="254"/>
      <c r="D447" s="291"/>
      <c r="E447" s="292"/>
      <c r="F447" s="292"/>
      <c r="G447" s="292"/>
      <c r="H447" s="292"/>
      <c r="I447" s="292"/>
      <c r="J447" s="292"/>
      <c r="K447" s="292"/>
      <c r="L447" s="292"/>
      <c r="M447" s="292"/>
      <c r="N447" s="292"/>
      <c r="O447" s="292"/>
      <c r="P447" s="292"/>
      <c r="Q447" s="292"/>
      <c r="R447" s="302">
        <v>-5</v>
      </c>
      <c r="S447" s="292"/>
      <c r="T447" s="292"/>
      <c r="U447" s="292"/>
      <c r="V447" s="292"/>
      <c r="W447" s="292"/>
      <c r="X447" s="292"/>
      <c r="Y447" s="292"/>
      <c r="Z447" s="292"/>
      <c r="AA447" s="292"/>
      <c r="AB447" s="292"/>
      <c r="AC447" s="292"/>
      <c r="AD447" s="1347"/>
    </row>
    <row r="448" spans="1:30" s="244" customFormat="1" ht="12.95" customHeight="1" x14ac:dyDescent="0.2">
      <c r="A448" s="278"/>
      <c r="B448" s="558" t="s">
        <v>872</v>
      </c>
      <c r="C448" s="254"/>
      <c r="D448" s="291"/>
      <c r="E448" s="292"/>
      <c r="F448" s="292"/>
      <c r="G448" s="292"/>
      <c r="H448" s="292"/>
      <c r="I448" s="292"/>
      <c r="J448" s="292"/>
      <c r="K448" s="292"/>
      <c r="L448" s="292"/>
      <c r="M448" s="292"/>
      <c r="N448" s="292"/>
      <c r="O448" s="292"/>
      <c r="P448" s="292"/>
      <c r="Q448" s="292"/>
      <c r="R448" s="302">
        <v>-7</v>
      </c>
      <c r="S448" s="292"/>
      <c r="T448" s="292"/>
      <c r="U448" s="292"/>
      <c r="V448" s="292"/>
      <c r="W448" s="292"/>
      <c r="X448" s="292"/>
      <c r="Y448" s="292"/>
      <c r="Z448" s="292"/>
      <c r="AA448" s="292"/>
      <c r="AB448" s="292"/>
      <c r="AC448" s="292"/>
      <c r="AD448" s="1347"/>
    </row>
    <row r="449" spans="1:32" s="244" customFormat="1" ht="12.95" customHeight="1" x14ac:dyDescent="0.2">
      <c r="A449" s="278"/>
      <c r="B449" s="558" t="s">
        <v>872</v>
      </c>
      <c r="C449" s="254"/>
      <c r="D449" s="291"/>
      <c r="E449" s="292"/>
      <c r="F449" s="292"/>
      <c r="G449" s="292"/>
      <c r="H449" s="292"/>
      <c r="I449" s="292"/>
      <c r="J449" s="292"/>
      <c r="K449" s="292"/>
      <c r="L449" s="292"/>
      <c r="M449" s="292"/>
      <c r="N449" s="292"/>
      <c r="O449" s="292"/>
      <c r="P449" s="292"/>
      <c r="Q449" s="292"/>
      <c r="R449" s="292"/>
      <c r="S449" s="302">
        <v>-7</v>
      </c>
      <c r="T449" s="292"/>
      <c r="U449" s="292"/>
      <c r="V449" s="292"/>
      <c r="W449" s="292"/>
      <c r="X449" s="292"/>
      <c r="Y449" s="292"/>
      <c r="Z449" s="292"/>
      <c r="AA449" s="292"/>
      <c r="AB449" s="292"/>
      <c r="AC449" s="292"/>
      <c r="AD449" s="1347"/>
    </row>
    <row r="450" spans="1:32" s="244" customFormat="1" ht="12.95" customHeight="1" x14ac:dyDescent="0.2">
      <c r="A450" s="278"/>
      <c r="B450" s="558" t="s">
        <v>872</v>
      </c>
      <c r="C450" s="254"/>
      <c r="D450" s="291"/>
      <c r="E450" s="292"/>
      <c r="F450" s="292"/>
      <c r="G450" s="292"/>
      <c r="H450" s="292"/>
      <c r="I450" s="292"/>
      <c r="J450" s="292"/>
      <c r="K450" s="292"/>
      <c r="L450" s="292"/>
      <c r="M450" s="292"/>
      <c r="N450" s="292"/>
      <c r="O450" s="292"/>
      <c r="P450" s="292"/>
      <c r="Q450" s="292"/>
      <c r="R450" s="292"/>
      <c r="S450" s="292"/>
      <c r="T450" s="302">
        <v>-7</v>
      </c>
      <c r="U450" s="292"/>
      <c r="V450" s="292"/>
      <c r="W450" s="292"/>
      <c r="X450" s="292"/>
      <c r="Y450" s="292"/>
      <c r="Z450" s="292"/>
      <c r="AA450" s="292"/>
      <c r="AB450" s="292"/>
      <c r="AC450" s="292"/>
      <c r="AD450" s="1347"/>
    </row>
    <row r="451" spans="1:32" s="244" customFormat="1" ht="12.95" customHeight="1" x14ac:dyDescent="0.2">
      <c r="A451" s="278"/>
      <c r="B451" s="558" t="s">
        <v>872</v>
      </c>
      <c r="C451" s="254"/>
      <c r="D451" s="291"/>
      <c r="E451" s="291"/>
      <c r="F451" s="292"/>
      <c r="G451" s="292"/>
      <c r="H451" s="292"/>
      <c r="I451" s="292"/>
      <c r="J451" s="292"/>
      <c r="K451" s="292"/>
      <c r="L451" s="292"/>
      <c r="M451" s="292"/>
      <c r="N451" s="292"/>
      <c r="O451" s="292"/>
      <c r="P451" s="292"/>
      <c r="Q451" s="292"/>
      <c r="R451" s="292"/>
      <c r="S451" s="292"/>
      <c r="T451" s="292"/>
      <c r="U451" s="302">
        <v>-7</v>
      </c>
      <c r="V451" s="292"/>
      <c r="W451" s="292"/>
      <c r="X451" s="292"/>
      <c r="Y451" s="292"/>
      <c r="Z451" s="292"/>
      <c r="AA451" s="292"/>
      <c r="AB451" s="292"/>
      <c r="AC451" s="292"/>
      <c r="AD451" s="1347"/>
    </row>
    <row r="452" spans="1:32" s="244" customFormat="1" ht="12.95" customHeight="1" x14ac:dyDescent="0.2">
      <c r="A452" s="278"/>
      <c r="B452" s="1307" t="s">
        <v>873</v>
      </c>
      <c r="C452" s="254"/>
      <c r="D452" s="291"/>
      <c r="E452" s="292"/>
      <c r="F452" s="292"/>
      <c r="G452" s="292"/>
      <c r="H452" s="292"/>
      <c r="I452" s="292"/>
      <c r="J452" s="292"/>
      <c r="K452" s="292"/>
      <c r="L452" s="292"/>
      <c r="M452" s="292"/>
      <c r="N452" s="292"/>
      <c r="O452" s="292"/>
      <c r="P452" s="292"/>
      <c r="Q452" s="292"/>
      <c r="R452" s="292"/>
      <c r="S452" s="292"/>
      <c r="T452" s="292"/>
      <c r="U452" s="292"/>
      <c r="V452" s="302">
        <v>-7</v>
      </c>
      <c r="W452" s="292"/>
      <c r="X452" s="302">
        <v>-5</v>
      </c>
      <c r="Y452" s="292"/>
      <c r="Z452" s="292"/>
      <c r="AA452" s="292"/>
      <c r="AB452" s="292"/>
      <c r="AC452" s="292"/>
      <c r="AD452" s="1347"/>
    </row>
    <row r="453" spans="1:32" s="244" customFormat="1" ht="12.95" customHeight="1" x14ac:dyDescent="0.2">
      <c r="A453" s="278"/>
      <c r="B453" s="558" t="s">
        <v>872</v>
      </c>
      <c r="C453" s="254"/>
      <c r="D453" s="291"/>
      <c r="E453" s="292"/>
      <c r="F453" s="292"/>
      <c r="G453" s="292"/>
      <c r="H453" s="292"/>
      <c r="I453" s="292"/>
      <c r="J453" s="292"/>
      <c r="K453" s="292"/>
      <c r="L453" s="292"/>
      <c r="M453" s="292"/>
      <c r="N453" s="292"/>
      <c r="O453" s="292"/>
      <c r="P453" s="292"/>
      <c r="Q453" s="292"/>
      <c r="R453" s="292"/>
      <c r="S453" s="292"/>
      <c r="T453" s="292"/>
      <c r="U453" s="292"/>
      <c r="V453" s="292"/>
      <c r="W453" s="302">
        <v>-7</v>
      </c>
      <c r="X453" s="302">
        <v>-7</v>
      </c>
      <c r="Y453" s="292"/>
      <c r="Z453" s="292"/>
      <c r="AA453" s="292"/>
      <c r="AB453" s="292"/>
      <c r="AC453" s="292"/>
      <c r="AD453" s="1347"/>
    </row>
    <row r="454" spans="1:32" s="244" customFormat="1" ht="12.95" customHeight="1" x14ac:dyDescent="0.2">
      <c r="A454" s="278"/>
      <c r="B454" s="558" t="s">
        <v>872</v>
      </c>
      <c r="C454" s="254"/>
      <c r="D454" s="291"/>
      <c r="E454" s="292"/>
      <c r="F454" s="292"/>
      <c r="G454" s="292"/>
      <c r="H454" s="292"/>
      <c r="I454" s="292"/>
      <c r="J454" s="292"/>
      <c r="K454" s="292"/>
      <c r="L454" s="292"/>
      <c r="M454" s="292"/>
      <c r="N454" s="292"/>
      <c r="O454" s="292"/>
      <c r="P454" s="292"/>
      <c r="Q454" s="292"/>
      <c r="R454" s="292"/>
      <c r="S454" s="292"/>
      <c r="T454" s="292"/>
      <c r="U454" s="292"/>
      <c r="V454" s="292"/>
      <c r="W454" s="292"/>
      <c r="X454" s="292"/>
      <c r="Y454" s="302">
        <v>-7</v>
      </c>
      <c r="Z454" s="292"/>
      <c r="AA454" s="292"/>
      <c r="AB454" s="292"/>
      <c r="AC454" s="292"/>
      <c r="AD454" s="1347"/>
    </row>
    <row r="455" spans="1:32" s="244" customFormat="1" ht="12.95" customHeight="1" x14ac:dyDescent="0.2">
      <c r="A455" s="278"/>
      <c r="B455" s="558" t="s">
        <v>872</v>
      </c>
      <c r="C455" s="254"/>
      <c r="D455" s="291"/>
      <c r="E455" s="292"/>
      <c r="F455" s="292"/>
      <c r="G455" s="292"/>
      <c r="H455" s="292"/>
      <c r="I455" s="292"/>
      <c r="J455" s="292"/>
      <c r="K455" s="292"/>
      <c r="L455" s="292"/>
      <c r="M455" s="292"/>
      <c r="N455" s="292"/>
      <c r="O455" s="292"/>
      <c r="P455" s="292"/>
      <c r="Q455" s="292"/>
      <c r="R455" s="292"/>
      <c r="S455" s="292"/>
      <c r="T455" s="292"/>
      <c r="U455" s="292"/>
      <c r="V455" s="292"/>
      <c r="W455" s="292"/>
      <c r="X455" s="292"/>
      <c r="Y455" s="292"/>
      <c r="Z455" s="302">
        <v>-7</v>
      </c>
      <c r="AA455" s="292"/>
      <c r="AB455" s="292"/>
      <c r="AC455" s="292"/>
      <c r="AD455" s="1347"/>
    </row>
    <row r="456" spans="1:32" s="244" customFormat="1" ht="12.95" customHeight="1" x14ac:dyDescent="0.2">
      <c r="A456" s="278"/>
      <c r="B456" s="558" t="s">
        <v>872</v>
      </c>
      <c r="C456" s="254"/>
      <c r="D456" s="291"/>
      <c r="E456" s="292"/>
      <c r="F456" s="292"/>
      <c r="G456" s="292"/>
      <c r="H456" s="292"/>
      <c r="I456" s="292"/>
      <c r="J456" s="292"/>
      <c r="K456" s="292"/>
      <c r="L456" s="292"/>
      <c r="M456" s="292"/>
      <c r="N456" s="292"/>
      <c r="O456" s="292"/>
      <c r="P456" s="292"/>
      <c r="Q456" s="292"/>
      <c r="R456" s="292"/>
      <c r="S456" s="292"/>
      <c r="T456" s="292"/>
      <c r="U456" s="292"/>
      <c r="V456" s="292"/>
      <c r="W456" s="292"/>
      <c r="X456" s="292"/>
      <c r="Y456" s="292"/>
      <c r="Z456" s="292"/>
      <c r="AA456" s="302">
        <v>-7</v>
      </c>
      <c r="AB456" s="292"/>
      <c r="AC456" s="292"/>
      <c r="AD456" s="1347"/>
    </row>
    <row r="457" spans="1:32" s="244" customFormat="1" ht="12.95" customHeight="1" x14ac:dyDescent="0.2">
      <c r="A457" s="278"/>
      <c r="B457" s="558" t="s">
        <v>872</v>
      </c>
      <c r="C457" s="254"/>
      <c r="D457" s="291"/>
      <c r="E457" s="292"/>
      <c r="F457" s="292"/>
      <c r="G457" s="292"/>
      <c r="H457" s="292"/>
      <c r="I457" s="292"/>
      <c r="J457" s="292"/>
      <c r="K457" s="292"/>
      <c r="L457" s="292"/>
      <c r="M457" s="292"/>
      <c r="N457" s="292"/>
      <c r="O457" s="292"/>
      <c r="P457" s="292"/>
      <c r="Q457" s="292"/>
      <c r="R457" s="292"/>
      <c r="S457" s="292"/>
      <c r="T457" s="292"/>
      <c r="U457" s="292"/>
      <c r="V457" s="292"/>
      <c r="W457" s="292"/>
      <c r="X457" s="292"/>
      <c r="Y457" s="292"/>
      <c r="Z457" s="292"/>
      <c r="AA457" s="292"/>
      <c r="AB457" s="292"/>
      <c r="AC457" s="302">
        <v>-7</v>
      </c>
      <c r="AD457" s="1347"/>
    </row>
    <row r="458" spans="1:32" s="244" customFormat="1" ht="12.95" customHeight="1" x14ac:dyDescent="0.2">
      <c r="A458" s="278"/>
      <c r="B458" s="558" t="s">
        <v>872</v>
      </c>
      <c r="C458" s="301"/>
      <c r="D458" s="291"/>
      <c r="E458" s="292"/>
      <c r="F458" s="292"/>
      <c r="G458" s="292"/>
      <c r="H458" s="292"/>
      <c r="I458" s="292"/>
      <c r="J458" s="292"/>
      <c r="K458" s="292"/>
      <c r="L458" s="292"/>
      <c r="M458" s="292"/>
      <c r="N458" s="292"/>
      <c r="O458" s="292"/>
      <c r="P458" s="292"/>
      <c r="Q458" s="292"/>
      <c r="R458" s="292"/>
      <c r="S458" s="292"/>
      <c r="T458" s="292"/>
      <c r="U458" s="292"/>
      <c r="V458" s="292"/>
      <c r="W458" s="292"/>
      <c r="X458" s="292"/>
      <c r="Y458" s="292"/>
      <c r="Z458" s="292"/>
      <c r="AA458" s="292"/>
      <c r="AB458" s="292"/>
      <c r="AC458" s="292"/>
      <c r="AD458" s="559">
        <v>-7</v>
      </c>
    </row>
    <row r="459" spans="1:32" s="244" customFormat="1" ht="12.95" customHeight="1" x14ac:dyDescent="0.2">
      <c r="A459" s="278"/>
      <c r="B459" s="558" t="s">
        <v>872</v>
      </c>
      <c r="C459" s="301"/>
      <c r="D459" s="291"/>
      <c r="E459" s="292"/>
      <c r="F459" s="292"/>
      <c r="G459" s="292"/>
      <c r="H459" s="292"/>
      <c r="I459" s="292"/>
      <c r="J459" s="292"/>
      <c r="K459" s="292"/>
      <c r="L459" s="292"/>
      <c r="M459" s="292"/>
      <c r="N459" s="292"/>
      <c r="O459" s="292"/>
      <c r="P459" s="292"/>
      <c r="Q459" s="292"/>
      <c r="R459" s="292"/>
      <c r="S459" s="292"/>
      <c r="T459" s="292"/>
      <c r="U459" s="292"/>
      <c r="V459" s="292"/>
      <c r="W459" s="292"/>
      <c r="X459" s="292"/>
      <c r="Y459" s="292"/>
      <c r="Z459" s="292"/>
      <c r="AA459" s="292"/>
      <c r="AB459" s="292"/>
      <c r="AC459" s="292"/>
      <c r="AD459" s="1347"/>
    </row>
    <row r="460" spans="1:32" s="244" customFormat="1" ht="12.95" customHeight="1" x14ac:dyDescent="0.2">
      <c r="A460" s="278"/>
      <c r="B460" s="558" t="s">
        <v>872</v>
      </c>
      <c r="C460" s="301"/>
      <c r="D460" s="291"/>
      <c r="E460" s="292"/>
      <c r="F460" s="292"/>
      <c r="G460" s="292"/>
      <c r="H460" s="292"/>
      <c r="I460" s="292"/>
      <c r="J460" s="292"/>
      <c r="K460" s="292"/>
      <c r="L460" s="292"/>
      <c r="M460" s="292"/>
      <c r="N460" s="292"/>
      <c r="O460" s="292"/>
      <c r="P460" s="292"/>
      <c r="Q460" s="292"/>
      <c r="R460" s="292"/>
      <c r="S460" s="292"/>
      <c r="T460" s="292"/>
      <c r="U460" s="292"/>
      <c r="V460" s="292"/>
      <c r="W460" s="292"/>
      <c r="X460" s="292"/>
      <c r="Y460" s="292"/>
      <c r="Z460" s="292"/>
      <c r="AA460" s="292"/>
      <c r="AB460" s="292"/>
      <c r="AC460" s="292"/>
      <c r="AD460" s="1347"/>
    </row>
    <row r="461" spans="1:32" s="244" customFormat="1" ht="12.95" customHeight="1" thickBot="1" x14ac:dyDescent="0.25">
      <c r="A461" s="278"/>
      <c r="B461" s="558" t="s">
        <v>872</v>
      </c>
      <c r="C461" s="1435">
        <v>0</v>
      </c>
      <c r="D461" s="1436"/>
      <c r="E461" s="1437"/>
      <c r="F461" s="1437"/>
      <c r="G461" s="1437"/>
      <c r="H461" s="1437"/>
      <c r="I461" s="1437"/>
      <c r="J461" s="1437"/>
      <c r="K461" s="1437"/>
      <c r="L461" s="1437"/>
      <c r="M461" s="1437"/>
      <c r="N461" s="1437"/>
      <c r="O461" s="1437"/>
      <c r="P461" s="1437"/>
      <c r="Q461" s="1437"/>
      <c r="R461" s="1437"/>
      <c r="S461" s="1437"/>
      <c r="T461" s="1437"/>
      <c r="U461" s="1437"/>
      <c r="V461" s="1437"/>
      <c r="W461" s="1437"/>
      <c r="X461" s="1437"/>
      <c r="Y461" s="1437"/>
      <c r="Z461" s="1437"/>
      <c r="AA461" s="1437"/>
      <c r="AB461" s="1437"/>
      <c r="AC461" s="1437"/>
      <c r="AD461" s="1438"/>
    </row>
    <row r="462" spans="1:32" s="244" customFormat="1" ht="14.25" thickTop="1" thickBot="1" x14ac:dyDescent="0.25">
      <c r="A462" s="282"/>
      <c r="C462" s="1447">
        <f t="shared" ref="C462:AD462" si="1">SUM(C138:C461)</f>
        <v>-7</v>
      </c>
      <c r="D462" s="1448">
        <f t="shared" si="1"/>
        <v>-7</v>
      </c>
      <c r="E462" s="1448">
        <f t="shared" si="1"/>
        <v>-5417.1699999999992</v>
      </c>
      <c r="F462" s="1448">
        <f t="shared" si="1"/>
        <v>-4549.99</v>
      </c>
      <c r="G462" s="1448">
        <f t="shared" si="1"/>
        <v>-12356.52</v>
      </c>
      <c r="H462" s="1448">
        <f t="shared" si="1"/>
        <v>-11069.35</v>
      </c>
      <c r="I462" s="1448">
        <f t="shared" si="1"/>
        <v>-13396.49</v>
      </c>
      <c r="J462" s="1448">
        <f t="shared" si="1"/>
        <v>-8974.0399999999991</v>
      </c>
      <c r="K462" s="1448">
        <f t="shared" si="1"/>
        <v>-7146.34</v>
      </c>
      <c r="L462" s="1448">
        <f t="shared" si="1"/>
        <v>-13462.06</v>
      </c>
      <c r="M462" s="1448">
        <f t="shared" si="1"/>
        <v>-13847.179999999998</v>
      </c>
      <c r="N462" s="1448">
        <f t="shared" si="1"/>
        <v>-6030.18</v>
      </c>
      <c r="O462" s="1448">
        <f t="shared" si="1"/>
        <v>-10142.529999999999</v>
      </c>
      <c r="P462" s="1448">
        <f t="shared" si="1"/>
        <v>-6228</v>
      </c>
      <c r="Q462" s="1449">
        <f t="shared" si="1"/>
        <v>-6510</v>
      </c>
      <c r="R462" s="1449">
        <f t="shared" si="1"/>
        <v>-5133</v>
      </c>
      <c r="S462" s="1449">
        <f t="shared" si="1"/>
        <v>-6934.9400000000005</v>
      </c>
      <c r="T462" s="1448">
        <f t="shared" si="1"/>
        <v>-5004.24</v>
      </c>
      <c r="U462" s="1448">
        <f t="shared" si="1"/>
        <v>-7400.5</v>
      </c>
      <c r="V462" s="1448">
        <f t="shared" si="1"/>
        <v>-12506.210000000001</v>
      </c>
      <c r="W462" s="1448">
        <f t="shared" si="1"/>
        <v>-6252</v>
      </c>
      <c r="X462" s="1448">
        <f t="shared" si="1"/>
        <v>-11158.95</v>
      </c>
      <c r="Y462" s="1448">
        <f t="shared" si="1"/>
        <v>-9332.619999999999</v>
      </c>
      <c r="Z462" s="1448">
        <f t="shared" si="1"/>
        <v>-5556</v>
      </c>
      <c r="AA462" s="1448">
        <f t="shared" si="1"/>
        <v>-7917</v>
      </c>
      <c r="AB462" s="1448">
        <f t="shared" si="1"/>
        <v>-9170.4799999999977</v>
      </c>
      <c r="AC462" s="1448">
        <f t="shared" si="1"/>
        <v>-5881</v>
      </c>
      <c r="AD462" s="1450">
        <f t="shared" si="1"/>
        <v>-12198.09</v>
      </c>
      <c r="AE462" s="1443">
        <f>SUM(C462:AD462)</f>
        <v>-223588.87999999998</v>
      </c>
      <c r="AF462" s="329"/>
    </row>
    <row r="463" spans="1:32" s="244" customFormat="1" ht="15.95" customHeight="1" thickTop="1" thickBot="1" x14ac:dyDescent="0.25">
      <c r="A463" s="282"/>
      <c r="B463" s="1442" t="s">
        <v>1410</v>
      </c>
      <c r="C463" s="1444">
        <f t="shared" ref="C463:AE463" si="2">C132+C462</f>
        <v>-7</v>
      </c>
      <c r="D463" s="1445">
        <f t="shared" si="2"/>
        <v>1893</v>
      </c>
      <c r="E463" s="1445">
        <f t="shared" si="2"/>
        <v>-265.59999999999945</v>
      </c>
      <c r="F463" s="1445">
        <f t="shared" si="2"/>
        <v>1625.0100000000002</v>
      </c>
      <c r="G463" s="1445">
        <f t="shared" si="2"/>
        <v>-2556.5200000000004</v>
      </c>
      <c r="H463" s="1445">
        <f t="shared" si="2"/>
        <v>4512.6499999999996</v>
      </c>
      <c r="I463" s="1445">
        <f t="shared" si="2"/>
        <v>-1796.4899999999998</v>
      </c>
      <c r="J463" s="1445">
        <f t="shared" si="2"/>
        <v>-2774.0399999999991</v>
      </c>
      <c r="K463" s="1445">
        <f t="shared" si="2"/>
        <v>2403.66</v>
      </c>
      <c r="L463" s="1445">
        <f t="shared" si="2"/>
        <v>-812.05999999999949</v>
      </c>
      <c r="M463" s="1445">
        <f t="shared" si="2"/>
        <v>-147.17999999999847</v>
      </c>
      <c r="N463" s="1445">
        <f t="shared" si="2"/>
        <v>4169.82</v>
      </c>
      <c r="O463" s="1445">
        <f t="shared" si="2"/>
        <v>-4142.5299999999988</v>
      </c>
      <c r="P463" s="1445">
        <f t="shared" si="2"/>
        <v>-928</v>
      </c>
      <c r="Q463" s="1445">
        <f t="shared" si="2"/>
        <v>-1060</v>
      </c>
      <c r="R463" s="1446">
        <f t="shared" si="2"/>
        <v>-473</v>
      </c>
      <c r="S463" s="1445">
        <f t="shared" si="2"/>
        <v>437.05999999999949</v>
      </c>
      <c r="T463" s="1445">
        <f t="shared" si="2"/>
        <v>195.76000000000022</v>
      </c>
      <c r="U463" s="1445">
        <f t="shared" si="2"/>
        <v>949.5</v>
      </c>
      <c r="V463" s="1445">
        <f t="shared" si="2"/>
        <v>4493.7899999999991</v>
      </c>
      <c r="W463" s="1445">
        <f t="shared" si="2"/>
        <v>1448</v>
      </c>
      <c r="X463" s="1445">
        <f t="shared" si="2"/>
        <v>-4858.9500000000007</v>
      </c>
      <c r="Y463" s="1445">
        <f t="shared" si="2"/>
        <v>4867.380000000001</v>
      </c>
      <c r="Z463" s="1445">
        <f t="shared" si="2"/>
        <v>-3056</v>
      </c>
      <c r="AA463" s="1445">
        <f t="shared" si="2"/>
        <v>3883</v>
      </c>
      <c r="AB463" s="1445">
        <f t="shared" si="2"/>
        <v>-9170.4799999999977</v>
      </c>
      <c r="AC463" s="1445">
        <f t="shared" si="2"/>
        <v>15119</v>
      </c>
      <c r="AD463" s="328">
        <f t="shared" si="2"/>
        <v>6615.2199999999975</v>
      </c>
      <c r="AE463" s="1581">
        <f t="shared" si="2"/>
        <v>20565.000000000029</v>
      </c>
    </row>
    <row r="464" spans="1:32" s="244" customFormat="1" ht="18" customHeight="1" thickTop="1" thickBot="1" x14ac:dyDescent="0.25">
      <c r="A464" s="282"/>
      <c r="C464" s="284"/>
      <c r="D464" s="330"/>
      <c r="E464" s="243"/>
      <c r="R464" s="331"/>
      <c r="AD464" s="1458"/>
      <c r="AE464" s="1582"/>
    </row>
    <row r="465" spans="1:31" s="244" customFormat="1" ht="20.25" customHeight="1" thickTop="1" x14ac:dyDescent="0.2">
      <c r="A465" s="282"/>
      <c r="B465" s="283"/>
      <c r="C465" s="248"/>
      <c r="D465" s="313"/>
      <c r="E465" s="9"/>
      <c r="F465" s="272"/>
      <c r="AE465" s="1459" t="s">
        <v>875</v>
      </c>
    </row>
    <row r="466" spans="1:31" s="244" customFormat="1" x14ac:dyDescent="0.25">
      <c r="B466" s="310"/>
      <c r="C466" s="7"/>
      <c r="D466" s="332"/>
      <c r="E466" s="285"/>
      <c r="F466"/>
      <c r="G466"/>
      <c r="H466"/>
      <c r="I466"/>
      <c r="J466"/>
      <c r="K466"/>
      <c r="L466"/>
      <c r="M466"/>
      <c r="N466"/>
      <c r="O466"/>
      <c r="P466"/>
      <c r="Q466"/>
      <c r="R466" s="333"/>
      <c r="S466"/>
      <c r="T466"/>
      <c r="U466"/>
      <c r="V466" s="1248"/>
      <c r="W466" s="1248"/>
      <c r="X466" s="1248"/>
      <c r="Y466" s="1248"/>
      <c r="Z466" s="1248"/>
      <c r="AA466" s="1248"/>
      <c r="AB466" s="1248"/>
      <c r="AC466" s="1248"/>
      <c r="AD466" s="532"/>
    </row>
  </sheetData>
  <sortState xmlns:xlrd2="http://schemas.microsoft.com/office/spreadsheetml/2017/richdata2" ref="A427:AF461">
    <sortCondition ref="D427:D461"/>
  </sortState>
  <mergeCells count="3">
    <mergeCell ref="A2:B2"/>
    <mergeCell ref="A134:B134"/>
    <mergeCell ref="AE463:AE46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B106-16CA-4444-8AB4-8F79FDFBBA7C}">
  <dimension ref="B1:F36"/>
  <sheetViews>
    <sheetView workbookViewId="0">
      <selection activeCell="O19" sqref="O19"/>
    </sheetView>
  </sheetViews>
  <sheetFormatPr defaultColWidth="8.85546875" defaultRowHeight="15" x14ac:dyDescent="0.25"/>
  <cols>
    <col min="1" max="1" width="2.85546875" customWidth="1"/>
    <col min="2" max="2" width="7" style="1" customWidth="1"/>
    <col min="3" max="3" width="90" style="1" customWidth="1"/>
    <col min="4" max="4" width="13.140625" style="7" customWidth="1"/>
    <col min="5" max="5" width="11.42578125" style="4" customWidth="1"/>
    <col min="6" max="6" width="10.140625" style="285" customWidth="1"/>
  </cols>
  <sheetData>
    <row r="1" spans="2:6" s="244" customFormat="1" ht="13.5" thickTop="1" x14ac:dyDescent="0.2">
      <c r="B1" s="334" t="s">
        <v>879</v>
      </c>
      <c r="C1" s="266"/>
      <c r="D1" s="335"/>
      <c r="E1" s="243"/>
      <c r="F1" s="243"/>
    </row>
    <row r="2" spans="2:6" s="244" customFormat="1" ht="12.75" x14ac:dyDescent="0.2">
      <c r="B2" s="336" t="s">
        <v>810</v>
      </c>
      <c r="C2" s="266"/>
      <c r="D2" s="335"/>
      <c r="E2" s="9"/>
      <c r="F2" s="272"/>
    </row>
    <row r="3" spans="2:6" s="244" customFormat="1" ht="8.25" customHeight="1" x14ac:dyDescent="0.2">
      <c r="B3" s="336"/>
      <c r="C3" s="266"/>
      <c r="D3" s="335"/>
      <c r="E3" s="9"/>
      <c r="F3" s="272"/>
    </row>
    <row r="4" spans="2:6" s="244" customFormat="1" ht="12.75" x14ac:dyDescent="0.2">
      <c r="B4" s="282" t="s">
        <v>1270</v>
      </c>
      <c r="C4" s="266"/>
      <c r="D4" s="313">
        <v>0</v>
      </c>
      <c r="F4" s="272"/>
    </row>
    <row r="5" spans="2:6" s="244" customFormat="1" ht="8.25" customHeight="1" x14ac:dyDescent="0.2">
      <c r="B5" s="282"/>
      <c r="C5" s="266"/>
      <c r="D5" s="261"/>
      <c r="F5" s="272"/>
    </row>
    <row r="6" spans="2:6" s="244" customFormat="1" ht="12.75" x14ac:dyDescent="0.2">
      <c r="B6" s="282" t="s">
        <v>1271</v>
      </c>
      <c r="C6" s="266"/>
      <c r="D6" s="313">
        <v>0</v>
      </c>
      <c r="E6" s="9"/>
      <c r="F6" s="272"/>
    </row>
    <row r="7" spans="2:6" s="244" customFormat="1" ht="8.25" customHeight="1" x14ac:dyDescent="0.2">
      <c r="B7" s="282"/>
      <c r="C7" s="266"/>
      <c r="D7" s="313"/>
      <c r="E7" s="9"/>
      <c r="F7" s="272"/>
    </row>
    <row r="8" spans="2:6" s="244" customFormat="1" ht="12.75" x14ac:dyDescent="0.2">
      <c r="B8" s="336" t="s">
        <v>880</v>
      </c>
      <c r="C8" s="275"/>
      <c r="D8" s="261"/>
      <c r="F8" s="243"/>
    </row>
    <row r="9" spans="2:6" s="244" customFormat="1" ht="8.25" customHeight="1" x14ac:dyDescent="0.2">
      <c r="B9" s="336"/>
      <c r="C9" s="275"/>
      <c r="D9" s="261"/>
      <c r="F9" s="243"/>
    </row>
    <row r="10" spans="2:6" s="244" customFormat="1" ht="12.75" x14ac:dyDescent="0.2">
      <c r="B10" s="282" t="s">
        <v>1270</v>
      </c>
      <c r="C10" s="266"/>
      <c r="D10" s="313">
        <v>0</v>
      </c>
      <c r="F10" s="272"/>
    </row>
    <row r="11" spans="2:6" s="244" customFormat="1" ht="8.25" customHeight="1" x14ac:dyDescent="0.2">
      <c r="B11" s="282"/>
      <c r="C11" s="266"/>
      <c r="D11" s="313"/>
      <c r="F11" s="272"/>
    </row>
    <row r="12" spans="2:6" s="244" customFormat="1" ht="12.75" x14ac:dyDescent="0.2">
      <c r="B12" s="282" t="s">
        <v>1272</v>
      </c>
      <c r="C12" s="266"/>
      <c r="D12" s="313">
        <v>0</v>
      </c>
      <c r="E12" s="9"/>
      <c r="F12" s="272"/>
    </row>
    <row r="13" spans="2:6" s="244" customFormat="1" ht="8.25" customHeight="1" x14ac:dyDescent="0.2">
      <c r="B13" s="282"/>
      <c r="C13" s="266"/>
      <c r="D13" s="313"/>
      <c r="F13" s="272"/>
    </row>
    <row r="14" spans="2:6" s="244" customFormat="1" ht="12.75" x14ac:dyDescent="0.2">
      <c r="B14" s="336" t="s">
        <v>803</v>
      </c>
      <c r="C14" s="266"/>
      <c r="D14" s="313"/>
      <c r="E14" s="9"/>
      <c r="F14" s="272"/>
    </row>
    <row r="15" spans="2:6" s="244" customFormat="1" ht="8.25" customHeight="1" x14ac:dyDescent="0.2">
      <c r="B15" s="336"/>
      <c r="C15" s="266"/>
      <c r="D15" s="313"/>
      <c r="E15" s="9"/>
      <c r="F15" s="272"/>
    </row>
    <row r="16" spans="2:6" s="244" customFormat="1" ht="12.75" x14ac:dyDescent="0.2">
      <c r="B16" s="1285" t="s">
        <v>881</v>
      </c>
      <c r="C16" s="266"/>
      <c r="D16" s="313">
        <v>0</v>
      </c>
      <c r="E16" s="9"/>
      <c r="F16" s="272"/>
    </row>
    <row r="17" spans="2:6" s="244" customFormat="1" ht="8.25" customHeight="1" x14ac:dyDescent="0.2">
      <c r="B17" s="1285"/>
      <c r="C17" s="248"/>
      <c r="D17" s="338"/>
      <c r="E17" s="9"/>
      <c r="F17" s="337"/>
    </row>
    <row r="18" spans="2:6" s="340" customFormat="1" ht="13.5" thickBot="1" x14ac:dyDescent="0.25">
      <c r="B18" s="1286" t="s">
        <v>882</v>
      </c>
      <c r="C18" s="339"/>
      <c r="D18" s="636">
        <v>0</v>
      </c>
      <c r="F18" s="341"/>
    </row>
    <row r="19" spans="2:6" s="244" customFormat="1" ht="14.25" thickTop="1" thickBot="1" x14ac:dyDescent="0.25">
      <c r="B19" s="248"/>
      <c r="C19" s="248"/>
      <c r="D19" s="342"/>
      <c r="E19" s="343">
        <f>D4+D6+D10+D12+D16+D18</f>
        <v>0</v>
      </c>
      <c r="F19" s="243"/>
    </row>
    <row r="20" spans="2:6" ht="15.75" thickTop="1" x14ac:dyDescent="0.25">
      <c r="B20" s="344"/>
      <c r="C20" s="345"/>
      <c r="D20" s="346"/>
      <c r="F20" s="347"/>
    </row>
    <row r="21" spans="2:6" x14ac:dyDescent="0.25">
      <c r="B21" s="344"/>
      <c r="C21" s="345"/>
      <c r="D21" s="346"/>
      <c r="F21" s="347"/>
    </row>
    <row r="22" spans="2:6" x14ac:dyDescent="0.25">
      <c r="C22" s="348"/>
      <c r="D22" s="346"/>
      <c r="E22" s="285"/>
      <c r="F22" s="347"/>
    </row>
    <row r="23" spans="2:6" x14ac:dyDescent="0.25">
      <c r="C23" s="348"/>
      <c r="D23" s="346"/>
      <c r="E23" s="285"/>
      <c r="F23" s="347"/>
    </row>
    <row r="24" spans="2:6" x14ac:dyDescent="0.25">
      <c r="C24" s="348"/>
      <c r="D24" s="346"/>
      <c r="E24" s="285"/>
      <c r="F24" s="347"/>
    </row>
    <row r="25" spans="2:6" x14ac:dyDescent="0.25">
      <c r="B25" s="349"/>
      <c r="C25" s="348"/>
      <c r="D25" s="346"/>
      <c r="E25" s="285"/>
    </row>
    <row r="26" spans="2:6" x14ac:dyDescent="0.25">
      <c r="B26" s="349"/>
      <c r="C26" s="348"/>
      <c r="D26" s="346"/>
      <c r="E26" s="285"/>
    </row>
    <row r="27" spans="2:6" x14ac:dyDescent="0.25">
      <c r="B27" s="349"/>
      <c r="C27" s="348"/>
      <c r="D27" s="350"/>
      <c r="E27" s="351"/>
    </row>
    <row r="28" spans="2:6" x14ac:dyDescent="0.25">
      <c r="B28" s="352"/>
      <c r="C28" s="348"/>
      <c r="D28" s="350"/>
      <c r="E28" s="351"/>
    </row>
    <row r="29" spans="2:6" x14ac:dyDescent="0.25">
      <c r="B29" s="349"/>
      <c r="C29" s="348"/>
      <c r="D29" s="346"/>
      <c r="E29" s="285"/>
    </row>
    <row r="30" spans="2:6" x14ac:dyDescent="0.25">
      <c r="B30" s="352"/>
      <c r="C30" s="345"/>
      <c r="D30" s="346"/>
      <c r="F30" s="347"/>
    </row>
    <row r="31" spans="2:6" x14ac:dyDescent="0.25">
      <c r="B31" s="353"/>
      <c r="C31" s="345"/>
      <c r="D31" s="346"/>
      <c r="F31" s="347"/>
    </row>
    <row r="32" spans="2:6" x14ac:dyDescent="0.25">
      <c r="B32" s="353"/>
      <c r="C32" s="345"/>
      <c r="D32" s="346"/>
      <c r="F32" s="347"/>
    </row>
    <row r="33" spans="4:4" x14ac:dyDescent="0.25">
      <c r="D33" s="346"/>
    </row>
    <row r="34" spans="4:4" x14ac:dyDescent="0.25">
      <c r="D34" s="346"/>
    </row>
    <row r="35" spans="4:4" x14ac:dyDescent="0.25">
      <c r="D35" s="346"/>
    </row>
    <row r="36" spans="4:4" x14ac:dyDescent="0.25">
      <c r="D36" s="346"/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C3E-2B32-43A5-8047-26519A22BB4A}">
  <sheetPr>
    <pageSetUpPr fitToPage="1"/>
  </sheetPr>
  <dimension ref="A1:Q228"/>
  <sheetViews>
    <sheetView topLeftCell="A54" workbookViewId="0">
      <selection activeCell="P83" sqref="P83"/>
    </sheetView>
  </sheetViews>
  <sheetFormatPr defaultColWidth="10.85546875" defaultRowHeight="15" x14ac:dyDescent="0.25"/>
  <cols>
    <col min="1" max="1" width="1.85546875" customWidth="1"/>
    <col min="2" max="2" width="6.85546875" customWidth="1"/>
    <col min="3" max="3" width="6.140625" customWidth="1"/>
    <col min="4" max="4" width="30.42578125" customWidth="1"/>
    <col min="5" max="5" width="6.85546875" style="361" customWidth="1"/>
    <col min="6" max="6" width="10" style="357" customWidth="1"/>
    <col min="7" max="7" width="10.42578125" style="357" customWidth="1"/>
    <col min="8" max="8" width="10" style="357" customWidth="1"/>
    <col min="9" max="9" width="8.42578125" style="360" customWidth="1"/>
    <col min="10" max="10" width="9.85546875" style="359" customWidth="1"/>
    <col min="11" max="11" width="10.28515625" style="358" customWidth="1"/>
    <col min="12" max="12" width="9.140625" style="357" customWidth="1"/>
    <col min="13" max="13" width="7.42578125" style="356" customWidth="1"/>
    <col min="14" max="14" width="8" style="355" customWidth="1"/>
    <col min="15" max="15" width="4.85546875" customWidth="1"/>
    <col min="16" max="16" width="8.85546875" style="354" customWidth="1"/>
    <col min="17" max="17" width="12.42578125" bestFit="1" customWidth="1"/>
  </cols>
  <sheetData>
    <row r="1" spans="2:16" ht="15.75" thickBot="1" x14ac:dyDescent="0.3"/>
    <row r="2" spans="2:16" ht="20.25" customHeight="1" thickTop="1" thickBot="1" x14ac:dyDescent="0.3">
      <c r="B2" s="420"/>
      <c r="C2" s="1583" t="s">
        <v>929</v>
      </c>
      <c r="D2" s="1584"/>
      <c r="E2" s="1584"/>
      <c r="F2" s="1584"/>
      <c r="G2" s="1584"/>
      <c r="H2" s="1584"/>
      <c r="I2" s="1584"/>
      <c r="J2" s="1574"/>
      <c r="K2" s="420"/>
      <c r="L2" s="1587" t="s">
        <v>1265</v>
      </c>
      <c r="M2" s="1588"/>
      <c r="N2" s="1588"/>
      <c r="O2" s="1589"/>
    </row>
    <row r="3" spans="2:16" s="3" customFormat="1" ht="16.5" thickTop="1" thickBot="1" x14ac:dyDescent="0.3">
      <c r="B3" s="419" t="s">
        <v>928</v>
      </c>
      <c r="C3" s="418" t="s">
        <v>927</v>
      </c>
      <c r="D3" s="417" t="s">
        <v>166</v>
      </c>
      <c r="E3" s="416" t="s">
        <v>926</v>
      </c>
      <c r="F3" s="1585" t="s">
        <v>925</v>
      </c>
      <c r="G3" s="1586"/>
      <c r="H3" s="415" t="s">
        <v>924</v>
      </c>
      <c r="I3" s="629" t="s">
        <v>920</v>
      </c>
      <c r="J3" s="621" t="s">
        <v>923</v>
      </c>
      <c r="K3" s="389"/>
      <c r="L3" s="1590" t="s">
        <v>922</v>
      </c>
      <c r="M3" s="1592" t="s">
        <v>921</v>
      </c>
      <c r="N3" s="1596" t="s">
        <v>920</v>
      </c>
      <c r="O3" s="1594" t="s">
        <v>919</v>
      </c>
      <c r="P3" s="414"/>
    </row>
    <row r="4" spans="2:16" s="1" customFormat="1" ht="16.5" thickTop="1" thickBot="1" x14ac:dyDescent="0.3">
      <c r="B4" s="395"/>
      <c r="C4" s="394" t="s">
        <v>885</v>
      </c>
      <c r="D4" s="390" t="s">
        <v>918</v>
      </c>
      <c r="E4" s="393">
        <v>11833</v>
      </c>
      <c r="F4" s="392">
        <v>307.35000000000002</v>
      </c>
      <c r="G4" s="391"/>
      <c r="H4" s="606">
        <v>307.35000000000002</v>
      </c>
      <c r="I4" s="1272" t="s">
        <v>889</v>
      </c>
      <c r="J4" s="622">
        <f t="shared" ref="J4:J15" si="0">F4-H4</f>
        <v>0</v>
      </c>
      <c r="K4" s="403"/>
      <c r="L4" s="1591"/>
      <c r="M4" s="1593"/>
      <c r="N4" s="1597"/>
      <c r="O4" s="1595"/>
      <c r="P4" s="414"/>
    </row>
    <row r="5" spans="2:16" s="1" customFormat="1" ht="15.75" thickTop="1" x14ac:dyDescent="0.25">
      <c r="B5" s="395"/>
      <c r="C5" s="394" t="s">
        <v>885</v>
      </c>
      <c r="D5" s="390" t="s">
        <v>917</v>
      </c>
      <c r="E5" s="399">
        <v>11925</v>
      </c>
      <c r="F5" s="398">
        <v>112.1</v>
      </c>
      <c r="G5" s="397"/>
      <c r="H5" s="607">
        <v>112.1</v>
      </c>
      <c r="I5" s="1273" t="s">
        <v>889</v>
      </c>
      <c r="J5" s="623">
        <f t="shared" si="0"/>
        <v>0</v>
      </c>
      <c r="K5" s="413"/>
      <c r="L5" s="1277">
        <v>521.45000000000005</v>
      </c>
      <c r="M5" s="1278"/>
      <c r="N5" s="1279">
        <v>2</v>
      </c>
      <c r="O5" s="1251">
        <v>43592</v>
      </c>
      <c r="P5" s="402"/>
    </row>
    <row r="6" spans="2:16" s="1" customFormat="1" x14ac:dyDescent="0.25">
      <c r="B6" s="395"/>
      <c r="C6" s="394" t="s">
        <v>885</v>
      </c>
      <c r="D6" s="390" t="s">
        <v>1083</v>
      </c>
      <c r="E6" s="399">
        <v>13129</v>
      </c>
      <c r="F6" s="398">
        <v>144.5</v>
      </c>
      <c r="G6" s="407"/>
      <c r="H6" s="607">
        <v>144.5</v>
      </c>
      <c r="I6" s="630" t="s">
        <v>1085</v>
      </c>
      <c r="J6" s="623">
        <f t="shared" si="0"/>
        <v>0</v>
      </c>
      <c r="K6" s="413"/>
      <c r="L6" s="1277"/>
      <c r="M6" s="1265">
        <f>H26</f>
        <v>195</v>
      </c>
      <c r="N6" s="1279"/>
      <c r="O6" s="1251"/>
      <c r="P6" s="402"/>
    </row>
    <row r="7" spans="2:16" s="1" customFormat="1" x14ac:dyDescent="0.25">
      <c r="B7" s="395"/>
      <c r="C7" s="394" t="s">
        <v>885</v>
      </c>
      <c r="D7" s="390" t="s">
        <v>1124</v>
      </c>
      <c r="E7" s="399">
        <v>13255</v>
      </c>
      <c r="F7" s="398">
        <v>92.5</v>
      </c>
      <c r="G7" s="407"/>
      <c r="H7" s="607">
        <v>92.5</v>
      </c>
      <c r="I7" s="630" t="s">
        <v>1085</v>
      </c>
      <c r="J7" s="623">
        <f t="shared" si="0"/>
        <v>0</v>
      </c>
      <c r="K7" s="413"/>
      <c r="L7" s="1277"/>
      <c r="M7" s="1265">
        <f>H27</f>
        <v>127.5</v>
      </c>
      <c r="N7" s="1279"/>
      <c r="O7" s="1251"/>
      <c r="P7" s="402"/>
    </row>
    <row r="8" spans="2:16" s="1" customFormat="1" x14ac:dyDescent="0.25">
      <c r="B8" s="395"/>
      <c r="C8" s="394" t="s">
        <v>885</v>
      </c>
      <c r="D8" s="390" t="s">
        <v>1173</v>
      </c>
      <c r="E8" s="399">
        <v>13329</v>
      </c>
      <c r="F8" s="398">
        <v>92.5</v>
      </c>
      <c r="G8" s="407"/>
      <c r="H8" s="607">
        <v>92.5</v>
      </c>
      <c r="I8" s="630" t="s">
        <v>1085</v>
      </c>
      <c r="J8" s="625">
        <f t="shared" si="0"/>
        <v>0</v>
      </c>
      <c r="K8" s="413"/>
      <c r="L8" s="1277"/>
      <c r="M8" s="1265">
        <f>H28</f>
        <v>198.95</v>
      </c>
      <c r="N8" s="1279"/>
      <c r="O8" s="1251"/>
      <c r="P8" s="402"/>
    </row>
    <row r="9" spans="2:16" s="1" customFormat="1" x14ac:dyDescent="0.25">
      <c r="B9" s="395"/>
      <c r="C9" s="394" t="s">
        <v>885</v>
      </c>
      <c r="D9" s="390" t="s">
        <v>1175</v>
      </c>
      <c r="E9" s="399">
        <v>13338</v>
      </c>
      <c r="F9" s="398">
        <v>742.25</v>
      </c>
      <c r="G9" s="407"/>
      <c r="H9" s="607">
        <v>742.25</v>
      </c>
      <c r="I9" s="630" t="s">
        <v>1085</v>
      </c>
      <c r="J9" s="625">
        <f t="shared" si="0"/>
        <v>0</v>
      </c>
      <c r="K9" s="413"/>
      <c r="L9" s="1277">
        <v>953.35</v>
      </c>
      <c r="M9" s="1265"/>
      <c r="N9" s="1279">
        <v>11</v>
      </c>
      <c r="O9" s="1251">
        <v>43686</v>
      </c>
      <c r="P9" s="402"/>
    </row>
    <row r="10" spans="2:16" s="1" customFormat="1" x14ac:dyDescent="0.25">
      <c r="B10" s="395"/>
      <c r="C10" s="394" t="s">
        <v>885</v>
      </c>
      <c r="D10" s="390" t="s">
        <v>1174</v>
      </c>
      <c r="E10" s="399">
        <v>13340</v>
      </c>
      <c r="F10" s="398">
        <v>165.25</v>
      </c>
      <c r="G10" s="407"/>
      <c r="H10" s="607">
        <v>165.25</v>
      </c>
      <c r="I10" s="630" t="s">
        <v>1085</v>
      </c>
      <c r="J10" s="625">
        <f t="shared" si="0"/>
        <v>0</v>
      </c>
      <c r="K10" s="410"/>
      <c r="L10" s="1277"/>
      <c r="M10" s="1265">
        <f>H4</f>
        <v>307.35000000000002</v>
      </c>
      <c r="N10" s="1279"/>
      <c r="O10" s="1251"/>
      <c r="P10" s="402"/>
    </row>
    <row r="11" spans="2:16" s="1" customFormat="1" x14ac:dyDescent="0.25">
      <c r="B11" s="395"/>
      <c r="C11" s="394" t="s">
        <v>885</v>
      </c>
      <c r="D11" s="390" t="s">
        <v>1176</v>
      </c>
      <c r="E11" s="399">
        <v>13342</v>
      </c>
      <c r="F11" s="398">
        <v>69.37</v>
      </c>
      <c r="G11" s="407"/>
      <c r="H11" s="607">
        <v>69.37</v>
      </c>
      <c r="I11" s="630" t="s">
        <v>1085</v>
      </c>
      <c r="J11" s="625">
        <f t="shared" si="0"/>
        <v>0</v>
      </c>
      <c r="K11" s="389"/>
      <c r="L11" s="1277"/>
      <c r="M11" s="1265">
        <f>H5</f>
        <v>112.1</v>
      </c>
      <c r="N11" s="1279"/>
      <c r="O11" s="1251"/>
      <c r="P11" s="402"/>
    </row>
    <row r="12" spans="2:16" s="1" customFormat="1" x14ac:dyDescent="0.25">
      <c r="B12" s="395"/>
      <c r="C12" s="394" t="s">
        <v>885</v>
      </c>
      <c r="D12" s="390" t="s">
        <v>1177</v>
      </c>
      <c r="E12" s="399">
        <v>13342</v>
      </c>
      <c r="F12" s="398">
        <f>92.5/2</f>
        <v>46.25</v>
      </c>
      <c r="G12" s="407"/>
      <c r="H12" s="607">
        <v>46.25</v>
      </c>
      <c r="I12" s="630" t="s">
        <v>1085</v>
      </c>
      <c r="J12" s="625">
        <f t="shared" si="0"/>
        <v>0</v>
      </c>
      <c r="K12" s="389"/>
      <c r="L12" s="1277"/>
      <c r="M12" s="1265">
        <f>H24</f>
        <v>183.9</v>
      </c>
      <c r="N12" s="1279"/>
      <c r="O12" s="1251"/>
      <c r="P12" s="402"/>
    </row>
    <row r="13" spans="2:16" s="1" customFormat="1" x14ac:dyDescent="0.25">
      <c r="B13" s="533"/>
      <c r="C13" s="534" t="s">
        <v>885</v>
      </c>
      <c r="D13" s="535" t="s">
        <v>1266</v>
      </c>
      <c r="E13" s="1260">
        <v>13398</v>
      </c>
      <c r="F13" s="1261">
        <v>295</v>
      </c>
      <c r="G13" s="1262"/>
      <c r="H13" s="607">
        <v>295</v>
      </c>
      <c r="I13" s="630" t="s">
        <v>1085</v>
      </c>
      <c r="J13" s="625">
        <f t="shared" si="0"/>
        <v>0</v>
      </c>
      <c r="K13" s="389"/>
      <c r="L13" s="1277"/>
      <c r="M13" s="1265">
        <f>H59</f>
        <v>350</v>
      </c>
      <c r="N13" s="1279"/>
      <c r="O13" s="1251"/>
      <c r="P13" s="402"/>
    </row>
    <row r="14" spans="2:16" s="1" customFormat="1" x14ac:dyDescent="0.25">
      <c r="B14" s="533"/>
      <c r="C14" s="534" t="s">
        <v>885</v>
      </c>
      <c r="D14" s="535" t="s">
        <v>887</v>
      </c>
      <c r="E14" s="1260">
        <v>13469</v>
      </c>
      <c r="F14" s="1261">
        <v>492</v>
      </c>
      <c r="G14" s="1262"/>
      <c r="H14" s="607">
        <v>492</v>
      </c>
      <c r="I14" s="630"/>
      <c r="J14" s="625">
        <f t="shared" si="0"/>
        <v>0</v>
      </c>
      <c r="K14" s="389"/>
      <c r="L14" s="1277">
        <v>1178.49</v>
      </c>
      <c r="M14" s="1265"/>
      <c r="N14" s="1279">
        <v>14</v>
      </c>
      <c r="O14" s="1251">
        <v>43714</v>
      </c>
      <c r="P14" s="402"/>
    </row>
    <row r="15" spans="2:16" s="1" customFormat="1" ht="15.75" thickBot="1" x14ac:dyDescent="0.3">
      <c r="B15" s="395"/>
      <c r="C15" s="394" t="s">
        <v>885</v>
      </c>
      <c r="D15" s="390" t="s">
        <v>1263</v>
      </c>
      <c r="E15" s="399">
        <v>13654</v>
      </c>
      <c r="F15" s="398">
        <v>528.25</v>
      </c>
      <c r="G15" s="407"/>
      <c r="H15" s="607">
        <v>528.25</v>
      </c>
      <c r="I15" s="630" t="s">
        <v>1085</v>
      </c>
      <c r="J15" s="625">
        <f t="shared" si="0"/>
        <v>0</v>
      </c>
      <c r="K15" s="403"/>
      <c r="L15" s="1277">
        <v>728.29</v>
      </c>
      <c r="M15" s="1265"/>
      <c r="N15" s="1279">
        <v>18</v>
      </c>
      <c r="O15" s="1251">
        <v>43745</v>
      </c>
      <c r="P15" s="402"/>
    </row>
    <row r="16" spans="2:16" s="1" customFormat="1" ht="16.5" thickTop="1" thickBot="1" x14ac:dyDescent="0.3">
      <c r="B16" s="395"/>
      <c r="C16" s="608"/>
      <c r="D16" s="609"/>
      <c r="E16" s="610"/>
      <c r="F16" s="611"/>
      <c r="G16" s="612">
        <f>SUM(F4:F15)</f>
        <v>3087.32</v>
      </c>
      <c r="H16" s="620"/>
      <c r="I16" s="1274"/>
      <c r="J16" s="624"/>
      <c r="K16" s="389"/>
      <c r="L16" s="1277">
        <v>730.74</v>
      </c>
      <c r="M16" s="1265"/>
      <c r="N16" s="1279">
        <v>19</v>
      </c>
      <c r="O16" s="1251">
        <v>43745</v>
      </c>
      <c r="P16" s="402"/>
    </row>
    <row r="17" spans="2:16" s="1" customFormat="1" x14ac:dyDescent="0.25">
      <c r="B17" s="395"/>
      <c r="C17" s="394" t="s">
        <v>883</v>
      </c>
      <c r="D17" s="390" t="s">
        <v>83</v>
      </c>
      <c r="E17" s="536">
        <v>11633</v>
      </c>
      <c r="F17" s="392">
        <v>1500</v>
      </c>
      <c r="G17" s="405"/>
      <c r="H17" s="606">
        <v>1500</v>
      </c>
      <c r="I17" s="1275" t="s">
        <v>916</v>
      </c>
      <c r="J17" s="622">
        <f t="shared" ref="J17:J57" si="1">F17-H17</f>
        <v>0</v>
      </c>
      <c r="K17" s="403"/>
      <c r="L17" s="1277">
        <v>785.94</v>
      </c>
      <c r="M17" s="1265"/>
      <c r="N17" s="1279">
        <v>20</v>
      </c>
      <c r="O17" s="1251">
        <v>43754</v>
      </c>
      <c r="P17" s="402"/>
    </row>
    <row r="18" spans="2:16" s="1" customFormat="1" x14ac:dyDescent="0.25">
      <c r="B18" s="395"/>
      <c r="C18" s="400" t="s">
        <v>883</v>
      </c>
      <c r="D18" s="408" t="s">
        <v>75</v>
      </c>
      <c r="E18" s="1260">
        <v>11681</v>
      </c>
      <c r="F18" s="398">
        <v>283.75</v>
      </c>
      <c r="G18" s="407"/>
      <c r="H18" s="607">
        <v>283.75</v>
      </c>
      <c r="I18" s="1272" t="s">
        <v>915</v>
      </c>
      <c r="J18" s="623">
        <f t="shared" si="1"/>
        <v>0</v>
      </c>
      <c r="K18" s="389"/>
      <c r="L18" s="1277">
        <v>350</v>
      </c>
      <c r="M18" s="1265"/>
      <c r="N18" s="1279">
        <v>23</v>
      </c>
      <c r="O18" s="1251">
        <v>43783</v>
      </c>
      <c r="P18" s="402"/>
    </row>
    <row r="19" spans="2:16" s="1" customFormat="1" x14ac:dyDescent="0.25">
      <c r="B19" s="409"/>
      <c r="C19" s="400" t="s">
        <v>883</v>
      </c>
      <c r="D19" s="411" t="s">
        <v>75</v>
      </c>
      <c r="E19" s="1260">
        <v>11826</v>
      </c>
      <c r="F19" s="398">
        <v>170</v>
      </c>
      <c r="G19" s="407"/>
      <c r="H19" s="607">
        <v>170</v>
      </c>
      <c r="I19" s="1273" t="s">
        <v>915</v>
      </c>
      <c r="J19" s="623">
        <f t="shared" si="1"/>
        <v>0</v>
      </c>
      <c r="K19" s="403"/>
      <c r="L19" s="1277">
        <v>1158.3399999999999</v>
      </c>
      <c r="M19" s="1265"/>
      <c r="N19" s="1279">
        <v>26</v>
      </c>
      <c r="O19" s="1251">
        <v>43787</v>
      </c>
      <c r="P19" s="402"/>
    </row>
    <row r="20" spans="2:16" s="1" customFormat="1" x14ac:dyDescent="0.25">
      <c r="B20" s="412"/>
      <c r="C20" s="400" t="s">
        <v>883</v>
      </c>
      <c r="D20" s="408" t="s">
        <v>910</v>
      </c>
      <c r="E20" s="536">
        <v>11827</v>
      </c>
      <c r="F20" s="398">
        <v>1178.49</v>
      </c>
      <c r="G20" s="407"/>
      <c r="H20" s="607">
        <f>F20</f>
        <v>1178.49</v>
      </c>
      <c r="I20" s="1273" t="s">
        <v>914</v>
      </c>
      <c r="J20" s="623">
        <f t="shared" si="1"/>
        <v>0</v>
      </c>
      <c r="K20" s="389"/>
      <c r="L20" s="1280">
        <v>216.1</v>
      </c>
      <c r="M20" s="1265"/>
      <c r="N20" s="1279">
        <v>30</v>
      </c>
      <c r="O20" s="1251">
        <v>43858</v>
      </c>
      <c r="P20" s="402"/>
    </row>
    <row r="21" spans="2:16" s="1" customFormat="1" x14ac:dyDescent="0.25">
      <c r="B21" s="409"/>
      <c r="C21" s="400" t="s">
        <v>883</v>
      </c>
      <c r="D21" s="408" t="s">
        <v>85</v>
      </c>
      <c r="E21" s="536">
        <v>11829</v>
      </c>
      <c r="F21" s="398">
        <v>445.2</v>
      </c>
      <c r="G21" s="407"/>
      <c r="H21" s="607">
        <v>445.2</v>
      </c>
      <c r="I21" s="1273" t="s">
        <v>913</v>
      </c>
      <c r="J21" s="623">
        <f t="shared" si="1"/>
        <v>0</v>
      </c>
      <c r="K21" s="404"/>
      <c r="L21" s="1277">
        <v>811.24</v>
      </c>
      <c r="M21" s="1265"/>
      <c r="N21" s="1279">
        <v>31</v>
      </c>
      <c r="O21" s="1251">
        <v>43858</v>
      </c>
      <c r="P21" s="402"/>
    </row>
    <row r="22" spans="2:16" s="1" customFormat="1" x14ac:dyDescent="0.25">
      <c r="B22" s="409"/>
      <c r="C22" s="400" t="s">
        <v>883</v>
      </c>
      <c r="D22" s="390" t="s">
        <v>912</v>
      </c>
      <c r="E22" s="1260">
        <v>11830</v>
      </c>
      <c r="F22" s="398">
        <v>2146.0700000000002</v>
      </c>
      <c r="G22" s="407"/>
      <c r="H22" s="607">
        <v>2146.0700000000002</v>
      </c>
      <c r="I22" s="1273" t="s">
        <v>911</v>
      </c>
      <c r="J22" s="623">
        <f t="shared" si="1"/>
        <v>0</v>
      </c>
      <c r="K22" s="403"/>
      <c r="L22" s="1277">
        <v>2146.0700000000002</v>
      </c>
      <c r="M22" s="1265"/>
      <c r="N22" s="1279">
        <v>34</v>
      </c>
      <c r="O22" s="1251">
        <v>43859</v>
      </c>
      <c r="P22" s="385"/>
    </row>
    <row r="23" spans="2:16" s="1" customFormat="1" x14ac:dyDescent="0.25">
      <c r="B23" s="395"/>
      <c r="C23" s="400" t="s">
        <v>883</v>
      </c>
      <c r="D23" s="390" t="s">
        <v>910</v>
      </c>
      <c r="E23" s="393">
        <v>11831</v>
      </c>
      <c r="F23" s="392">
        <v>1158.3399999999999</v>
      </c>
      <c r="G23" s="405"/>
      <c r="H23" s="606">
        <v>1158.3399999999999</v>
      </c>
      <c r="I23" s="631" t="s">
        <v>909</v>
      </c>
      <c r="J23" s="622">
        <f t="shared" si="1"/>
        <v>0</v>
      </c>
      <c r="K23" s="389"/>
      <c r="L23" s="1280">
        <v>1094.17</v>
      </c>
      <c r="M23" s="1281"/>
      <c r="N23" s="1279">
        <v>35</v>
      </c>
      <c r="O23" s="1251">
        <v>43892</v>
      </c>
      <c r="P23" s="385"/>
    </row>
    <row r="24" spans="2:16" s="1" customFormat="1" x14ac:dyDescent="0.25">
      <c r="B24" s="395"/>
      <c r="C24" s="400" t="s">
        <v>883</v>
      </c>
      <c r="D24" s="390" t="s">
        <v>499</v>
      </c>
      <c r="E24" s="393">
        <v>11832</v>
      </c>
      <c r="F24" s="392">
        <v>183.9</v>
      </c>
      <c r="G24" s="406"/>
      <c r="H24" s="1276">
        <v>183.9</v>
      </c>
      <c r="I24" s="1273" t="s">
        <v>889</v>
      </c>
      <c r="J24" s="622">
        <f t="shared" si="1"/>
        <v>0</v>
      </c>
      <c r="K24" s="389"/>
      <c r="L24" s="1280">
        <v>445.2</v>
      </c>
      <c r="M24" s="1281"/>
      <c r="N24" s="1279">
        <v>36</v>
      </c>
      <c r="O24" s="1251">
        <v>43892</v>
      </c>
      <c r="P24" s="385"/>
    </row>
    <row r="25" spans="2:16" s="1" customFormat="1" x14ac:dyDescent="0.25">
      <c r="B25" s="395"/>
      <c r="C25" s="400" t="s">
        <v>883</v>
      </c>
      <c r="D25" s="390" t="s">
        <v>908</v>
      </c>
      <c r="E25" s="393">
        <v>11926</v>
      </c>
      <c r="F25" s="392">
        <v>1094.17</v>
      </c>
      <c r="G25" s="405"/>
      <c r="H25" s="606">
        <v>1094.17</v>
      </c>
      <c r="I25" s="631" t="s">
        <v>907</v>
      </c>
      <c r="J25" s="622">
        <f t="shared" si="1"/>
        <v>0</v>
      </c>
      <c r="K25" s="389"/>
      <c r="L25" s="1280">
        <f>SUM(M26:M27)</f>
        <v>453.75</v>
      </c>
      <c r="M25" s="1281"/>
      <c r="N25" s="1279">
        <v>38</v>
      </c>
      <c r="O25" s="1251">
        <v>43900</v>
      </c>
      <c r="P25" s="385"/>
    </row>
    <row r="26" spans="2:16" s="1" customFormat="1" x14ac:dyDescent="0.25">
      <c r="B26" s="395"/>
      <c r="C26" s="400" t="s">
        <v>883</v>
      </c>
      <c r="D26" s="390" t="s">
        <v>55</v>
      </c>
      <c r="E26" s="393">
        <v>12047</v>
      </c>
      <c r="F26" s="392">
        <v>195</v>
      </c>
      <c r="G26" s="391"/>
      <c r="H26" s="606">
        <f>F26</f>
        <v>195</v>
      </c>
      <c r="I26" s="631" t="s">
        <v>905</v>
      </c>
      <c r="J26" s="622">
        <f t="shared" si="1"/>
        <v>0</v>
      </c>
      <c r="K26" s="389"/>
      <c r="L26" s="1280"/>
      <c r="M26" s="1282">
        <v>283.75</v>
      </c>
      <c r="N26" s="1279"/>
      <c r="O26" s="1251"/>
      <c r="P26" s="385"/>
    </row>
    <row r="27" spans="2:16" s="1" customFormat="1" x14ac:dyDescent="0.25">
      <c r="B27" s="395"/>
      <c r="C27" s="400" t="s">
        <v>883</v>
      </c>
      <c r="D27" s="390" t="s">
        <v>56</v>
      </c>
      <c r="E27" s="393">
        <v>12048</v>
      </c>
      <c r="F27" s="392">
        <v>127.5</v>
      </c>
      <c r="G27" s="391"/>
      <c r="H27" s="606">
        <f>F27</f>
        <v>127.5</v>
      </c>
      <c r="I27" s="631" t="s">
        <v>905</v>
      </c>
      <c r="J27" s="622">
        <f t="shared" si="1"/>
        <v>0</v>
      </c>
      <c r="K27" s="389"/>
      <c r="L27" s="1280"/>
      <c r="M27" s="1282">
        <v>170</v>
      </c>
      <c r="N27" s="1279"/>
      <c r="O27" s="1251"/>
      <c r="P27" s="385"/>
    </row>
    <row r="28" spans="2:16" s="1" customFormat="1" x14ac:dyDescent="0.25">
      <c r="B28" s="395"/>
      <c r="C28" s="400" t="s">
        <v>883</v>
      </c>
      <c r="D28" s="390" t="s">
        <v>906</v>
      </c>
      <c r="E28" s="393">
        <v>12050</v>
      </c>
      <c r="F28" s="392">
        <v>198.95</v>
      </c>
      <c r="G28" s="391"/>
      <c r="H28" s="606">
        <f>F28</f>
        <v>198.95</v>
      </c>
      <c r="I28" s="631" t="s">
        <v>905</v>
      </c>
      <c r="J28" s="622">
        <f t="shared" si="1"/>
        <v>0</v>
      </c>
      <c r="K28" s="389"/>
      <c r="L28" s="1257">
        <v>805.94</v>
      </c>
      <c r="M28" s="1281"/>
      <c r="N28" s="1279">
        <v>39</v>
      </c>
      <c r="O28" s="1251">
        <v>43900</v>
      </c>
      <c r="P28" s="385"/>
    </row>
    <row r="29" spans="2:16" s="1" customFormat="1" x14ac:dyDescent="0.25">
      <c r="B29" s="395"/>
      <c r="C29" s="400" t="s">
        <v>883</v>
      </c>
      <c r="D29" s="390" t="s">
        <v>904</v>
      </c>
      <c r="E29" s="393">
        <v>12334</v>
      </c>
      <c r="F29" s="392">
        <v>728.29</v>
      </c>
      <c r="G29" s="391"/>
      <c r="H29" s="606">
        <f>F29</f>
        <v>728.29</v>
      </c>
      <c r="I29" s="631" t="s">
        <v>903</v>
      </c>
      <c r="J29" s="622">
        <f t="shared" si="1"/>
        <v>0</v>
      </c>
      <c r="K29" s="389"/>
      <c r="L29" s="1257">
        <v>1500</v>
      </c>
      <c r="M29" s="1281"/>
      <c r="N29" s="1279">
        <v>40</v>
      </c>
      <c r="O29" s="1251">
        <v>43902</v>
      </c>
      <c r="P29" s="385"/>
    </row>
    <row r="30" spans="2:16" s="1" customFormat="1" x14ac:dyDescent="0.25">
      <c r="B30" s="395"/>
      <c r="C30" s="400" t="s">
        <v>883</v>
      </c>
      <c r="D30" s="401" t="s">
        <v>902</v>
      </c>
      <c r="E30" s="393">
        <v>12335</v>
      </c>
      <c r="F30" s="392">
        <v>730.74</v>
      </c>
      <c r="G30" s="391"/>
      <c r="H30" s="606">
        <f>F30</f>
        <v>730.74</v>
      </c>
      <c r="I30" s="631" t="s">
        <v>901</v>
      </c>
      <c r="J30" s="622">
        <f t="shared" si="1"/>
        <v>0</v>
      </c>
      <c r="K30" s="389"/>
      <c r="L30" s="1257">
        <v>1185.97</v>
      </c>
      <c r="M30" s="1281"/>
      <c r="N30" s="1279">
        <v>41</v>
      </c>
      <c r="O30" s="1251">
        <v>43906</v>
      </c>
      <c r="P30" s="385"/>
    </row>
    <row r="31" spans="2:16" s="1" customFormat="1" x14ac:dyDescent="0.25">
      <c r="B31" s="395"/>
      <c r="C31" s="400" t="s">
        <v>883</v>
      </c>
      <c r="D31" s="390" t="s">
        <v>900</v>
      </c>
      <c r="E31" s="393">
        <v>12355</v>
      </c>
      <c r="F31" s="392">
        <f>785.94</f>
        <v>785.94</v>
      </c>
      <c r="G31" s="391"/>
      <c r="H31" s="606">
        <v>785.94</v>
      </c>
      <c r="I31" s="631" t="s">
        <v>899</v>
      </c>
      <c r="J31" s="622">
        <f t="shared" si="1"/>
        <v>0</v>
      </c>
      <c r="K31" s="389"/>
      <c r="L31" s="1257">
        <v>141.5</v>
      </c>
      <c r="M31" s="1281"/>
      <c r="N31" s="1279">
        <v>42</v>
      </c>
      <c r="O31" s="1251">
        <v>43907</v>
      </c>
      <c r="P31" s="385"/>
    </row>
    <row r="32" spans="2:16" s="1" customFormat="1" x14ac:dyDescent="0.25">
      <c r="B32" s="395"/>
      <c r="C32" s="400" t="s">
        <v>883</v>
      </c>
      <c r="D32" s="390" t="s">
        <v>896</v>
      </c>
      <c r="E32" s="393">
        <v>12510</v>
      </c>
      <c r="F32" s="392">
        <v>811.24</v>
      </c>
      <c r="G32" s="391"/>
      <c r="H32" s="606">
        <v>811.24</v>
      </c>
      <c r="I32" s="631" t="s">
        <v>895</v>
      </c>
      <c r="J32" s="622">
        <f t="shared" si="1"/>
        <v>0</v>
      </c>
      <c r="K32" s="389"/>
      <c r="L32" s="1257">
        <v>788.1</v>
      </c>
      <c r="M32" s="1281"/>
      <c r="N32" s="1279">
        <v>45</v>
      </c>
      <c r="O32" s="1251">
        <v>44043</v>
      </c>
      <c r="P32" s="385"/>
    </row>
    <row r="33" spans="1:17" s="1" customFormat="1" x14ac:dyDescent="0.25">
      <c r="B33" s="395"/>
      <c r="C33" s="400" t="s">
        <v>883</v>
      </c>
      <c r="D33" s="390" t="s">
        <v>898</v>
      </c>
      <c r="E33" s="393">
        <v>12511</v>
      </c>
      <c r="F33" s="392">
        <v>216.1</v>
      </c>
      <c r="G33" s="391"/>
      <c r="H33" s="606">
        <v>216.1</v>
      </c>
      <c r="I33" s="631" t="s">
        <v>897</v>
      </c>
      <c r="J33" s="622">
        <f t="shared" si="1"/>
        <v>0</v>
      </c>
      <c r="K33" s="389"/>
      <c r="L33" s="1257">
        <v>2613.44</v>
      </c>
      <c r="M33" s="1281"/>
      <c r="N33" s="1279">
        <v>47</v>
      </c>
      <c r="O33" s="1251">
        <v>44117</v>
      </c>
      <c r="P33" s="385"/>
    </row>
    <row r="34" spans="1:17" s="1" customFormat="1" x14ac:dyDescent="0.25">
      <c r="B34" s="395"/>
      <c r="C34" s="400" t="s">
        <v>883</v>
      </c>
      <c r="D34" s="390" t="s">
        <v>894</v>
      </c>
      <c r="E34" s="393">
        <v>12586</v>
      </c>
      <c r="F34" s="392">
        <v>805.94</v>
      </c>
      <c r="G34" s="391"/>
      <c r="H34" s="606">
        <v>805.94</v>
      </c>
      <c r="I34" s="631" t="s">
        <v>893</v>
      </c>
      <c r="J34" s="622">
        <f t="shared" si="1"/>
        <v>0</v>
      </c>
      <c r="K34" s="389"/>
      <c r="L34" s="1257"/>
      <c r="M34" s="1265">
        <v>350.5</v>
      </c>
      <c r="N34" s="1279"/>
      <c r="O34" s="1251"/>
      <c r="P34" s="385"/>
    </row>
    <row r="35" spans="1:17" s="1" customFormat="1" x14ac:dyDescent="0.25">
      <c r="B35" s="395"/>
      <c r="C35" s="400" t="s">
        <v>883</v>
      </c>
      <c r="D35" s="390" t="s">
        <v>56</v>
      </c>
      <c r="E35" s="393">
        <v>12595</v>
      </c>
      <c r="F35" s="392">
        <v>1185.97</v>
      </c>
      <c r="G35" s="391"/>
      <c r="H35" s="606">
        <v>1185.97</v>
      </c>
      <c r="I35" s="631" t="s">
        <v>892</v>
      </c>
      <c r="J35" s="622">
        <f t="shared" si="1"/>
        <v>0</v>
      </c>
      <c r="K35" s="389"/>
      <c r="L35" s="1257"/>
      <c r="M35" s="1265">
        <v>404</v>
      </c>
      <c r="N35" s="1279"/>
      <c r="O35" s="1251"/>
      <c r="P35" s="385"/>
    </row>
    <row r="36" spans="1:17" s="1" customFormat="1" x14ac:dyDescent="0.25">
      <c r="B36" s="395"/>
      <c r="C36" s="400" t="s">
        <v>883</v>
      </c>
      <c r="D36" s="390" t="s">
        <v>42</v>
      </c>
      <c r="E36" s="393">
        <v>12605</v>
      </c>
      <c r="F36" s="392">
        <v>141.5</v>
      </c>
      <c r="G36" s="391"/>
      <c r="H36" s="606">
        <v>141.5</v>
      </c>
      <c r="I36" s="631" t="s">
        <v>891</v>
      </c>
      <c r="J36" s="622">
        <f t="shared" si="1"/>
        <v>0</v>
      </c>
      <c r="K36" s="389"/>
      <c r="L36" s="1257"/>
      <c r="M36" s="1265">
        <v>1466.44</v>
      </c>
      <c r="N36" s="1279"/>
      <c r="O36" s="1251"/>
      <c r="P36" s="385"/>
    </row>
    <row r="37" spans="1:17" s="1" customFormat="1" x14ac:dyDescent="0.25">
      <c r="B37" s="395"/>
      <c r="C37" s="400" t="s">
        <v>883</v>
      </c>
      <c r="D37" s="390" t="s">
        <v>65</v>
      </c>
      <c r="E37" s="536">
        <v>12756</v>
      </c>
      <c r="F37" s="392">
        <v>350.5</v>
      </c>
      <c r="G37" s="391"/>
      <c r="H37" s="606">
        <v>350.5</v>
      </c>
      <c r="I37" s="631" t="s">
        <v>1041</v>
      </c>
      <c r="J37" s="622">
        <f t="shared" si="1"/>
        <v>0</v>
      </c>
      <c r="K37" s="389"/>
      <c r="L37" s="1257"/>
      <c r="M37" s="1265">
        <v>300</v>
      </c>
      <c r="N37" s="1279"/>
      <c r="O37" s="1251"/>
      <c r="P37" s="385"/>
    </row>
    <row r="38" spans="1:17" s="8" customFormat="1" x14ac:dyDescent="0.25">
      <c r="A38" s="1"/>
      <c r="B38" s="395"/>
      <c r="C38" s="400" t="s">
        <v>883</v>
      </c>
      <c r="D38" s="390" t="s">
        <v>69</v>
      </c>
      <c r="E38" s="536">
        <v>12788</v>
      </c>
      <c r="F38" s="392">
        <v>404</v>
      </c>
      <c r="G38" s="391"/>
      <c r="H38" s="606">
        <v>404</v>
      </c>
      <c r="I38" s="631" t="s">
        <v>1041</v>
      </c>
      <c r="J38" s="622">
        <f t="shared" si="1"/>
        <v>0</v>
      </c>
      <c r="K38" s="389"/>
      <c r="L38" s="1257"/>
      <c r="M38" s="1265">
        <v>92.5</v>
      </c>
      <c r="N38" s="1279"/>
      <c r="O38" s="1251"/>
      <c r="P38" s="506"/>
    </row>
    <row r="39" spans="1:17" s="8" customFormat="1" x14ac:dyDescent="0.25">
      <c r="B39" s="533"/>
      <c r="C39" s="717" t="s">
        <v>883</v>
      </c>
      <c r="D39" s="535" t="s">
        <v>69</v>
      </c>
      <c r="E39" s="536">
        <v>12789</v>
      </c>
      <c r="F39" s="537">
        <v>1466.44</v>
      </c>
      <c r="G39" s="538"/>
      <c r="H39" s="606">
        <v>1466.44</v>
      </c>
      <c r="I39" s="631" t="s">
        <v>1041</v>
      </c>
      <c r="J39" s="718">
        <f t="shared" si="1"/>
        <v>0</v>
      </c>
      <c r="K39" s="502"/>
      <c r="L39" s="1327">
        <v>1282.5</v>
      </c>
      <c r="M39" s="1265"/>
      <c r="N39" s="554" t="s">
        <v>1085</v>
      </c>
      <c r="O39" s="1251">
        <v>44134</v>
      </c>
      <c r="P39" s="506"/>
    </row>
    <row r="40" spans="1:17" s="1" customFormat="1" x14ac:dyDescent="0.25">
      <c r="B40" s="395"/>
      <c r="C40" s="400" t="s">
        <v>883</v>
      </c>
      <c r="D40" s="390" t="s">
        <v>52</v>
      </c>
      <c r="E40" s="536">
        <v>12836</v>
      </c>
      <c r="F40" s="392">
        <v>300</v>
      </c>
      <c r="G40" s="391"/>
      <c r="H40" s="606">
        <v>300</v>
      </c>
      <c r="I40" s="631" t="s">
        <v>1041</v>
      </c>
      <c r="J40" s="622">
        <f t="shared" si="1"/>
        <v>0</v>
      </c>
      <c r="K40" s="390"/>
      <c r="L40" s="1257">
        <v>493</v>
      </c>
      <c r="M40" s="1265"/>
      <c r="N40" s="554" t="s">
        <v>1085</v>
      </c>
      <c r="O40" s="1251">
        <v>44134</v>
      </c>
      <c r="P40" s="385"/>
    </row>
    <row r="41" spans="1:17" s="1" customFormat="1" x14ac:dyDescent="0.25">
      <c r="B41" s="395"/>
      <c r="C41" s="717" t="s">
        <v>883</v>
      </c>
      <c r="D41" s="535" t="s">
        <v>1040</v>
      </c>
      <c r="E41" s="536">
        <v>13113</v>
      </c>
      <c r="F41" s="537">
        <v>92.5</v>
      </c>
      <c r="G41" s="538"/>
      <c r="H41" s="606">
        <v>92.5</v>
      </c>
      <c r="I41" s="631" t="s">
        <v>1041</v>
      </c>
      <c r="J41" s="718">
        <f t="shared" si="1"/>
        <v>0</v>
      </c>
      <c r="K41" s="390"/>
      <c r="L41" s="1257">
        <v>350</v>
      </c>
      <c r="M41" s="1265"/>
      <c r="N41" s="554" t="s">
        <v>1085</v>
      </c>
      <c r="O41" s="1251">
        <v>44134</v>
      </c>
      <c r="P41" s="385"/>
    </row>
    <row r="42" spans="1:17" s="8" customFormat="1" x14ac:dyDescent="0.25">
      <c r="B42" s="533"/>
      <c r="C42" s="534" t="s">
        <v>883</v>
      </c>
      <c r="D42" s="535" t="s">
        <v>661</v>
      </c>
      <c r="E42" s="536">
        <v>13253</v>
      </c>
      <c r="F42" s="537">
        <v>92.51</v>
      </c>
      <c r="G42" s="538"/>
      <c r="H42" s="606">
        <v>92.51</v>
      </c>
      <c r="I42" s="632" t="s">
        <v>1085</v>
      </c>
      <c r="J42" s="625">
        <f t="shared" si="1"/>
        <v>0</v>
      </c>
      <c r="K42" s="535"/>
      <c r="L42" s="1257">
        <v>144.5</v>
      </c>
      <c r="M42" s="1265"/>
      <c r="N42" s="554" t="s">
        <v>1085</v>
      </c>
      <c r="O42" s="1251">
        <v>44134</v>
      </c>
      <c r="P42" s="506"/>
      <c r="Q42" s="1326"/>
    </row>
    <row r="43" spans="1:17" x14ac:dyDescent="0.25">
      <c r="A43" s="1"/>
      <c r="B43" s="533"/>
      <c r="C43" s="534" t="s">
        <v>883</v>
      </c>
      <c r="D43" s="535" t="s">
        <v>1125</v>
      </c>
      <c r="E43" s="536">
        <v>13254</v>
      </c>
      <c r="F43" s="537">
        <v>1050.94</v>
      </c>
      <c r="G43" s="538"/>
      <c r="H43" s="606">
        <v>1050.94</v>
      </c>
      <c r="I43" s="632" t="s">
        <v>1085</v>
      </c>
      <c r="J43" s="625">
        <f t="shared" si="1"/>
        <v>0</v>
      </c>
      <c r="K43" s="501"/>
      <c r="L43" s="1257">
        <v>350</v>
      </c>
      <c r="M43" s="1265"/>
      <c r="N43" s="554" t="s">
        <v>1085</v>
      </c>
      <c r="O43" s="1251">
        <v>44502</v>
      </c>
      <c r="P43" s="385"/>
      <c r="Q43" s="357"/>
    </row>
    <row r="44" spans="1:17" s="424" customFormat="1" x14ac:dyDescent="0.25">
      <c r="A44" s="8"/>
      <c r="B44" s="533"/>
      <c r="C44" s="534" t="s">
        <v>883</v>
      </c>
      <c r="D44" s="535" t="s">
        <v>661</v>
      </c>
      <c r="E44" s="536">
        <v>13336</v>
      </c>
      <c r="F44" s="537">
        <v>138.75</v>
      </c>
      <c r="G44" s="538"/>
      <c r="H44" s="606">
        <v>138.75</v>
      </c>
      <c r="I44" s="632" t="s">
        <v>1085</v>
      </c>
      <c r="J44" s="625">
        <f t="shared" si="1"/>
        <v>0</v>
      </c>
      <c r="K44" s="501"/>
      <c r="L44" s="1257">
        <v>92.5</v>
      </c>
      <c r="M44" s="1258"/>
      <c r="N44" s="554" t="s">
        <v>1085</v>
      </c>
      <c r="O44" s="1250">
        <v>44537</v>
      </c>
      <c r="P44" s="385"/>
      <c r="Q44" s="540"/>
    </row>
    <row r="45" spans="1:17" s="424" customFormat="1" x14ac:dyDescent="0.25">
      <c r="A45" s="8"/>
      <c r="B45" s="533"/>
      <c r="C45" s="534" t="s">
        <v>883</v>
      </c>
      <c r="D45" s="535" t="s">
        <v>1178</v>
      </c>
      <c r="E45" s="536">
        <v>13342</v>
      </c>
      <c r="F45" s="537">
        <v>69.38</v>
      </c>
      <c r="G45" s="538"/>
      <c r="H45" s="606">
        <v>69.38</v>
      </c>
      <c r="I45" s="632" t="s">
        <v>1085</v>
      </c>
      <c r="J45" s="625">
        <f t="shared" si="1"/>
        <v>0</v>
      </c>
      <c r="K45" s="501"/>
      <c r="L45" s="1257">
        <v>92.51</v>
      </c>
      <c r="M45" s="1258"/>
      <c r="N45" s="554" t="s">
        <v>1085</v>
      </c>
      <c r="O45" s="1250">
        <v>44537</v>
      </c>
      <c r="P45" s="506"/>
      <c r="Q45" s="540"/>
    </row>
    <row r="46" spans="1:17" s="362" customFormat="1" ht="14.25" x14ac:dyDescent="0.2">
      <c r="B46" s="533"/>
      <c r="C46" s="534" t="s">
        <v>883</v>
      </c>
      <c r="D46" s="535" t="s">
        <v>1177</v>
      </c>
      <c r="E46" s="536">
        <v>13342</v>
      </c>
      <c r="F46" s="537">
        <f>92.5/2</f>
        <v>46.25</v>
      </c>
      <c r="G46" s="538"/>
      <c r="H46" s="606">
        <v>46.25</v>
      </c>
      <c r="I46" s="1266" t="s">
        <v>1085</v>
      </c>
      <c r="J46" s="625">
        <f t="shared" si="1"/>
        <v>0</v>
      </c>
      <c r="K46" s="501"/>
      <c r="L46" s="1257">
        <v>350</v>
      </c>
      <c r="M46" s="1258"/>
      <c r="N46" s="554" t="s">
        <v>1085</v>
      </c>
      <c r="O46" s="1250">
        <v>44537</v>
      </c>
      <c r="P46" s="506"/>
    </row>
    <row r="47" spans="1:17" s="1" customFormat="1" x14ac:dyDescent="0.25">
      <c r="B47" s="533"/>
      <c r="C47" s="534" t="s">
        <v>883</v>
      </c>
      <c r="D47" s="535" t="s">
        <v>1267</v>
      </c>
      <c r="E47" s="536">
        <v>13388</v>
      </c>
      <c r="F47" s="537">
        <v>445.94</v>
      </c>
      <c r="G47" s="1256"/>
      <c r="H47" s="606">
        <v>445.94</v>
      </c>
      <c r="I47" s="1266" t="s">
        <v>1085</v>
      </c>
      <c r="J47" s="625">
        <f t="shared" si="1"/>
        <v>0</v>
      </c>
      <c r="K47" s="389"/>
      <c r="L47" s="1257">
        <v>350.01</v>
      </c>
      <c r="M47" s="1258"/>
      <c r="N47" s="554" t="s">
        <v>1085</v>
      </c>
      <c r="O47" s="1250">
        <v>44537</v>
      </c>
      <c r="P47" s="402"/>
    </row>
    <row r="48" spans="1:17" s="8" customFormat="1" x14ac:dyDescent="0.25">
      <c r="B48" s="533"/>
      <c r="C48" s="534" t="s">
        <v>883</v>
      </c>
      <c r="D48" s="535" t="s">
        <v>66</v>
      </c>
      <c r="E48" s="536">
        <v>13389</v>
      </c>
      <c r="F48" s="537">
        <v>840.5</v>
      </c>
      <c r="G48" s="1256"/>
      <c r="H48" s="606">
        <v>840.5</v>
      </c>
      <c r="I48" s="1266" t="s">
        <v>1085</v>
      </c>
      <c r="J48" s="625">
        <f t="shared" si="1"/>
        <v>0</v>
      </c>
      <c r="K48" s="502"/>
      <c r="L48" s="1257">
        <v>1050.94</v>
      </c>
      <c r="M48" s="1258"/>
      <c r="N48" s="554" t="s">
        <v>1085</v>
      </c>
      <c r="O48" s="1250">
        <v>44537</v>
      </c>
      <c r="P48" s="1263"/>
    </row>
    <row r="49" spans="2:16" s="362" customFormat="1" ht="14.25" x14ac:dyDescent="0.2">
      <c r="B49" s="533"/>
      <c r="C49" s="534" t="s">
        <v>883</v>
      </c>
      <c r="D49" s="535" t="s">
        <v>1264</v>
      </c>
      <c r="E49" s="536">
        <v>13415</v>
      </c>
      <c r="F49" s="537">
        <v>92.5</v>
      </c>
      <c r="G49" s="1256"/>
      <c r="H49" s="606">
        <v>92.5</v>
      </c>
      <c r="I49" s="1266" t="s">
        <v>1085</v>
      </c>
      <c r="J49" s="625">
        <f t="shared" si="1"/>
        <v>0</v>
      </c>
      <c r="K49" s="501"/>
      <c r="L49" s="1257">
        <v>350</v>
      </c>
      <c r="M49" s="1258"/>
      <c r="N49" s="554" t="s">
        <v>1085</v>
      </c>
      <c r="O49" s="1250">
        <v>44221</v>
      </c>
      <c r="P49" s="506"/>
    </row>
    <row r="50" spans="2:16" s="362" customFormat="1" ht="14.25" x14ac:dyDescent="0.2">
      <c r="B50" s="533"/>
      <c r="C50" s="534" t="s">
        <v>883</v>
      </c>
      <c r="D50" s="535" t="s">
        <v>1269</v>
      </c>
      <c r="E50" s="536">
        <v>13466</v>
      </c>
      <c r="F50" s="537">
        <v>735.94</v>
      </c>
      <c r="G50" s="1256"/>
      <c r="H50" s="606">
        <v>735.94</v>
      </c>
      <c r="I50" s="1266" t="s">
        <v>1085</v>
      </c>
      <c r="J50" s="625">
        <f t="shared" si="1"/>
        <v>0</v>
      </c>
      <c r="K50" s="501"/>
      <c r="L50" s="1257">
        <v>165.25</v>
      </c>
      <c r="M50" s="1258"/>
      <c r="N50" s="554" t="s">
        <v>1085</v>
      </c>
      <c r="O50" s="1250">
        <v>44222</v>
      </c>
      <c r="P50" s="506"/>
    </row>
    <row r="51" spans="2:16" s="362" customFormat="1" ht="14.25" x14ac:dyDescent="0.2">
      <c r="B51" s="533"/>
      <c r="C51" s="534" t="s">
        <v>883</v>
      </c>
      <c r="D51" s="535" t="s">
        <v>1268</v>
      </c>
      <c r="E51" s="536">
        <v>13564</v>
      </c>
      <c r="F51" s="537">
        <v>185</v>
      </c>
      <c r="G51" s="1256"/>
      <c r="H51" s="606">
        <v>185</v>
      </c>
      <c r="I51" s="1266" t="s">
        <v>1085</v>
      </c>
      <c r="J51" s="625">
        <f t="shared" si="1"/>
        <v>0</v>
      </c>
      <c r="K51" s="501"/>
      <c r="L51" s="1257">
        <v>231.25</v>
      </c>
      <c r="M51" s="1258"/>
      <c r="N51" s="554" t="s">
        <v>1085</v>
      </c>
      <c r="O51" s="1250">
        <v>44222</v>
      </c>
      <c r="P51" s="506"/>
    </row>
    <row r="52" spans="2:16" s="362" customFormat="1" ht="14.25" x14ac:dyDescent="0.2">
      <c r="B52" s="533"/>
      <c r="C52" s="394" t="s">
        <v>883</v>
      </c>
      <c r="D52" s="390" t="s">
        <v>717</v>
      </c>
      <c r="E52" s="399">
        <v>13648</v>
      </c>
      <c r="F52" s="398">
        <v>375</v>
      </c>
      <c r="G52" s="407"/>
      <c r="H52" s="607">
        <v>375</v>
      </c>
      <c r="I52" s="1267" t="s">
        <v>1085</v>
      </c>
      <c r="J52" s="625">
        <f t="shared" si="1"/>
        <v>0</v>
      </c>
      <c r="K52" s="501"/>
      <c r="L52" s="1257"/>
      <c r="M52" s="1259">
        <v>69.37</v>
      </c>
      <c r="N52" s="554"/>
      <c r="O52" s="1250"/>
      <c r="P52" s="506"/>
    </row>
    <row r="53" spans="2:16" s="362" customFormat="1" ht="14.25" x14ac:dyDescent="0.2">
      <c r="B53" s="395"/>
      <c r="C53" s="534" t="s">
        <v>883</v>
      </c>
      <c r="D53" s="535" t="s">
        <v>1261</v>
      </c>
      <c r="E53" s="536">
        <v>13649</v>
      </c>
      <c r="F53" s="537">
        <v>408.19</v>
      </c>
      <c r="G53" s="538"/>
      <c r="H53" s="606">
        <v>408.19</v>
      </c>
      <c r="I53" s="1266" t="s">
        <v>1085</v>
      </c>
      <c r="J53" s="625">
        <f t="shared" si="1"/>
        <v>0</v>
      </c>
      <c r="K53" s="501"/>
      <c r="L53" s="1257"/>
      <c r="M53" s="1259">
        <v>46.25</v>
      </c>
      <c r="N53" s="554"/>
      <c r="O53" s="1250"/>
      <c r="P53" s="506"/>
    </row>
    <row r="54" spans="2:16" s="362" customFormat="1" ht="14.25" x14ac:dyDescent="0.2">
      <c r="B54" s="533"/>
      <c r="C54" s="534" t="s">
        <v>883</v>
      </c>
      <c r="D54" s="535" t="s">
        <v>1260</v>
      </c>
      <c r="E54" s="536">
        <v>13650</v>
      </c>
      <c r="F54" s="537">
        <v>574.12</v>
      </c>
      <c r="G54" s="538"/>
      <c r="H54" s="606">
        <v>574.12</v>
      </c>
      <c r="I54" s="1266" t="s">
        <v>1085</v>
      </c>
      <c r="J54" s="625">
        <f t="shared" si="1"/>
        <v>0</v>
      </c>
      <c r="K54" s="501"/>
      <c r="L54" s="1257"/>
      <c r="M54" s="1258">
        <v>69.38</v>
      </c>
      <c r="N54" s="554"/>
      <c r="O54" s="1250"/>
      <c r="P54" s="506"/>
    </row>
    <row r="55" spans="2:16" s="362" customFormat="1" ht="14.25" x14ac:dyDescent="0.2">
      <c r="B55" s="533"/>
      <c r="C55" s="534" t="s">
        <v>883</v>
      </c>
      <c r="D55" s="535" t="s">
        <v>900</v>
      </c>
      <c r="E55" s="536">
        <v>13651</v>
      </c>
      <c r="F55" s="537">
        <v>745.54</v>
      </c>
      <c r="G55" s="538"/>
      <c r="H55" s="606">
        <v>745.54</v>
      </c>
      <c r="I55" s="1266" t="s">
        <v>1085</v>
      </c>
      <c r="J55" s="625">
        <f t="shared" si="1"/>
        <v>0</v>
      </c>
      <c r="K55" s="501"/>
      <c r="L55" s="1257"/>
      <c r="M55" s="1258">
        <v>46.25</v>
      </c>
      <c r="N55" s="554"/>
      <c r="O55" s="1250"/>
      <c r="P55" s="506"/>
    </row>
    <row r="56" spans="2:16" s="362" customFormat="1" ht="14.25" x14ac:dyDescent="0.2">
      <c r="B56" s="533"/>
      <c r="C56" s="534" t="s">
        <v>883</v>
      </c>
      <c r="D56" s="535" t="s">
        <v>1262</v>
      </c>
      <c r="E56" s="536">
        <v>13652</v>
      </c>
      <c r="F56" s="537">
        <v>1244.99</v>
      </c>
      <c r="G56" s="538"/>
      <c r="H56" s="606">
        <v>1244.99</v>
      </c>
      <c r="I56" s="1266" t="s">
        <v>1085</v>
      </c>
      <c r="J56" s="625">
        <f t="shared" si="1"/>
        <v>0</v>
      </c>
      <c r="K56" s="501"/>
      <c r="L56" s="1257">
        <v>92.5</v>
      </c>
      <c r="M56" s="1258"/>
      <c r="N56" s="554" t="s">
        <v>1085</v>
      </c>
      <c r="O56" s="1250">
        <v>44223</v>
      </c>
      <c r="P56" s="506"/>
    </row>
    <row r="57" spans="2:16" s="362" customFormat="1" thickBot="1" x14ac:dyDescent="0.25">
      <c r="B57" s="533"/>
      <c r="C57" s="534" t="s">
        <v>883</v>
      </c>
      <c r="D57" s="535" t="s">
        <v>54</v>
      </c>
      <c r="E57" s="536">
        <v>13653</v>
      </c>
      <c r="F57" s="537">
        <v>139</v>
      </c>
      <c r="G57" s="538"/>
      <c r="H57" s="606">
        <v>139</v>
      </c>
      <c r="I57" s="1266" t="s">
        <v>1085</v>
      </c>
      <c r="J57" s="625">
        <f t="shared" si="1"/>
        <v>0</v>
      </c>
      <c r="K57" s="501"/>
      <c r="L57" s="1257">
        <v>138.75</v>
      </c>
      <c r="M57" s="1258"/>
      <c r="N57" s="554" t="s">
        <v>1085</v>
      </c>
      <c r="O57" s="1250">
        <v>44223</v>
      </c>
      <c r="P57" s="506"/>
    </row>
    <row r="58" spans="2:16" s="362" customFormat="1" ht="15.75" thickTop="1" thickBot="1" x14ac:dyDescent="0.25">
      <c r="B58" s="613"/>
      <c r="C58" s="608"/>
      <c r="D58" s="609"/>
      <c r="E58" s="610"/>
      <c r="F58" s="611"/>
      <c r="G58" s="614">
        <f>SUM(F17:F57)</f>
        <v>23885.079999999994</v>
      </c>
      <c r="H58" s="620"/>
      <c r="I58" s="1274"/>
      <c r="J58" s="624"/>
      <c r="K58" s="501"/>
      <c r="L58" s="1257">
        <v>350</v>
      </c>
      <c r="M58" s="1258"/>
      <c r="N58" s="554" t="s">
        <v>1085</v>
      </c>
      <c r="O58" s="1250">
        <v>44223</v>
      </c>
      <c r="P58" s="506"/>
    </row>
    <row r="59" spans="2:16" s="362" customFormat="1" ht="14.25" x14ac:dyDescent="0.2">
      <c r="B59" s="395" t="s">
        <v>884</v>
      </c>
      <c r="C59" s="394" t="s">
        <v>885</v>
      </c>
      <c r="D59" s="541" t="s">
        <v>890</v>
      </c>
      <c r="E59" s="1260">
        <v>11682</v>
      </c>
      <c r="F59" s="398">
        <v>350</v>
      </c>
      <c r="G59" s="397"/>
      <c r="H59" s="607">
        <v>350</v>
      </c>
      <c r="I59" s="1273" t="s">
        <v>889</v>
      </c>
      <c r="J59" s="623">
        <f>F59-H59</f>
        <v>0</v>
      </c>
      <c r="K59" s="390"/>
      <c r="L59" s="1257">
        <v>742.25</v>
      </c>
      <c r="M59" s="1258"/>
      <c r="N59" s="554" t="s">
        <v>1085</v>
      </c>
      <c r="O59" s="1250">
        <v>44223</v>
      </c>
      <c r="P59" s="206"/>
    </row>
    <row r="60" spans="2:16" s="362" customFormat="1" ht="14.25" x14ac:dyDescent="0.2">
      <c r="B60" s="533" t="s">
        <v>884</v>
      </c>
      <c r="C60" s="534" t="s">
        <v>885</v>
      </c>
      <c r="D60" s="535" t="s">
        <v>133</v>
      </c>
      <c r="E60" s="536">
        <v>12416</v>
      </c>
      <c r="F60" s="537">
        <v>350</v>
      </c>
      <c r="G60" s="538"/>
      <c r="H60" s="606">
        <v>350</v>
      </c>
      <c r="I60" s="631" t="s">
        <v>888</v>
      </c>
      <c r="J60" s="625">
        <v>0</v>
      </c>
      <c r="K60" s="10"/>
      <c r="L60" s="1257">
        <v>92.5</v>
      </c>
      <c r="M60" s="1258"/>
      <c r="N60" s="554" t="s">
        <v>1085</v>
      </c>
      <c r="O60" s="1250">
        <v>44277</v>
      </c>
      <c r="P60" s="367"/>
    </row>
    <row r="61" spans="2:16" s="362" customFormat="1" ht="14.25" x14ac:dyDescent="0.2">
      <c r="B61" s="395" t="s">
        <v>884</v>
      </c>
      <c r="C61" s="394" t="s">
        <v>885</v>
      </c>
      <c r="D61" s="390" t="s">
        <v>887</v>
      </c>
      <c r="E61" s="536">
        <v>12807</v>
      </c>
      <c r="F61" s="392">
        <v>788.1</v>
      </c>
      <c r="G61" s="391"/>
      <c r="H61" s="606">
        <v>788.1</v>
      </c>
      <c r="I61" s="631" t="s">
        <v>886</v>
      </c>
      <c r="J61" s="623">
        <f t="shared" ref="J61:J67" si="2">F61-H61</f>
        <v>0</v>
      </c>
      <c r="K61" s="380"/>
      <c r="L61" s="1257">
        <v>295</v>
      </c>
      <c r="M61" s="1258"/>
      <c r="N61" s="554" t="s">
        <v>1085</v>
      </c>
      <c r="O61" s="1250">
        <v>44277</v>
      </c>
      <c r="P61" s="367"/>
    </row>
    <row r="62" spans="2:16" s="362" customFormat="1" ht="14.25" x14ac:dyDescent="0.2">
      <c r="B62" s="533" t="s">
        <v>884</v>
      </c>
      <c r="C62" s="534" t="s">
        <v>885</v>
      </c>
      <c r="D62" s="535" t="s">
        <v>131</v>
      </c>
      <c r="E62" s="536">
        <v>13001</v>
      </c>
      <c r="F62" s="537">
        <v>493</v>
      </c>
      <c r="G62" s="538"/>
      <c r="H62" s="606">
        <v>493</v>
      </c>
      <c r="I62" s="632" t="s">
        <v>1085</v>
      </c>
      <c r="J62" s="625">
        <f t="shared" si="2"/>
        <v>0</v>
      </c>
      <c r="K62" s="366"/>
      <c r="L62" s="1257">
        <v>840.5</v>
      </c>
      <c r="M62" s="1258"/>
      <c r="N62" s="554" t="s">
        <v>1085</v>
      </c>
      <c r="O62" s="1250">
        <v>44277</v>
      </c>
      <c r="P62" s="367"/>
    </row>
    <row r="63" spans="2:16" s="362" customFormat="1" ht="14.25" x14ac:dyDescent="0.2">
      <c r="B63" s="533" t="s">
        <v>884</v>
      </c>
      <c r="C63" s="534" t="s">
        <v>885</v>
      </c>
      <c r="D63" s="535" t="s">
        <v>1084</v>
      </c>
      <c r="E63" s="536">
        <v>13166</v>
      </c>
      <c r="F63" s="537">
        <v>350</v>
      </c>
      <c r="G63" s="538"/>
      <c r="H63" s="606">
        <v>350</v>
      </c>
      <c r="I63" s="632" t="s">
        <v>1085</v>
      </c>
      <c r="J63" s="625">
        <f t="shared" si="2"/>
        <v>0</v>
      </c>
      <c r="K63" s="366"/>
      <c r="L63" s="1257">
        <v>185</v>
      </c>
      <c r="M63" s="1258"/>
      <c r="N63" s="554" t="s">
        <v>1085</v>
      </c>
      <c r="O63" s="1250">
        <v>44306</v>
      </c>
      <c r="P63" s="367"/>
    </row>
    <row r="64" spans="2:16" s="362" customFormat="1" ht="14.25" x14ac:dyDescent="0.2">
      <c r="B64" s="533" t="s">
        <v>884</v>
      </c>
      <c r="C64" s="534" t="s">
        <v>885</v>
      </c>
      <c r="D64" s="535" t="s">
        <v>1124</v>
      </c>
      <c r="E64" s="536">
        <v>13252</v>
      </c>
      <c r="F64" s="537">
        <v>350.01</v>
      </c>
      <c r="G64" s="538"/>
      <c r="H64" s="606">
        <v>350.01</v>
      </c>
      <c r="I64" s="632" t="s">
        <v>1085</v>
      </c>
      <c r="J64" s="625">
        <f t="shared" si="2"/>
        <v>0</v>
      </c>
      <c r="K64" s="378"/>
      <c r="L64" s="1257">
        <v>350</v>
      </c>
      <c r="M64" s="1258"/>
      <c r="N64" s="554" t="s">
        <v>1085</v>
      </c>
      <c r="O64" s="1250">
        <v>44306</v>
      </c>
      <c r="P64" s="367"/>
    </row>
    <row r="65" spans="2:16" s="362" customFormat="1" x14ac:dyDescent="0.2">
      <c r="B65" s="533" t="s">
        <v>884</v>
      </c>
      <c r="C65" s="534" t="s">
        <v>885</v>
      </c>
      <c r="D65" s="535" t="s">
        <v>1171</v>
      </c>
      <c r="E65" s="536">
        <v>13321</v>
      </c>
      <c r="F65" s="537">
        <v>350</v>
      </c>
      <c r="G65" s="538"/>
      <c r="H65" s="606">
        <v>350</v>
      </c>
      <c r="I65" s="632" t="s">
        <v>1085</v>
      </c>
      <c r="J65" s="625">
        <f t="shared" si="2"/>
        <v>0</v>
      </c>
      <c r="K65" s="377"/>
      <c r="L65" s="1257">
        <v>445.94</v>
      </c>
      <c r="M65" s="1258"/>
      <c r="N65" s="554" t="s">
        <v>1085</v>
      </c>
      <c r="O65" s="1250">
        <v>44306</v>
      </c>
      <c r="P65" s="367"/>
    </row>
    <row r="66" spans="2:16" s="362" customFormat="1" ht="14.25" x14ac:dyDescent="0.2">
      <c r="B66" s="533" t="s">
        <v>884</v>
      </c>
      <c r="C66" s="534" t="s">
        <v>885</v>
      </c>
      <c r="D66" s="535" t="s">
        <v>1172</v>
      </c>
      <c r="E66" s="536">
        <v>13330</v>
      </c>
      <c r="F66" s="537">
        <v>350</v>
      </c>
      <c r="G66" s="538"/>
      <c r="H66" s="606">
        <v>350</v>
      </c>
      <c r="I66" s="632" t="s">
        <v>1085</v>
      </c>
      <c r="J66" s="625">
        <f t="shared" si="2"/>
        <v>0</v>
      </c>
      <c r="K66" s="366"/>
      <c r="L66" s="1257">
        <v>492</v>
      </c>
      <c r="M66" s="1258"/>
      <c r="N66" s="554" t="s">
        <v>1085</v>
      </c>
      <c r="O66" s="1250">
        <v>44306</v>
      </c>
      <c r="P66" s="367"/>
    </row>
    <row r="67" spans="2:16" s="362" customFormat="1" thickBot="1" x14ac:dyDescent="0.25">
      <c r="B67" s="533" t="s">
        <v>884</v>
      </c>
      <c r="C67" s="534" t="s">
        <v>885</v>
      </c>
      <c r="D67" s="535" t="s">
        <v>1186</v>
      </c>
      <c r="E67" s="536">
        <v>13354</v>
      </c>
      <c r="F67" s="537">
        <v>350</v>
      </c>
      <c r="G67" s="538"/>
      <c r="H67" s="606">
        <v>350</v>
      </c>
      <c r="I67" s="632" t="s">
        <v>1085</v>
      </c>
      <c r="J67" s="625">
        <f t="shared" si="2"/>
        <v>0</v>
      </c>
      <c r="K67" s="366"/>
      <c r="L67" s="1257">
        <v>735.94</v>
      </c>
      <c r="M67" s="1258"/>
      <c r="N67" s="554" t="s">
        <v>1085</v>
      </c>
      <c r="O67" s="1250">
        <v>44306</v>
      </c>
      <c r="P67" s="367"/>
    </row>
    <row r="68" spans="2:16" s="362" customFormat="1" ht="15.75" thickTop="1" thickBot="1" x14ac:dyDescent="0.25">
      <c r="B68" s="615"/>
      <c r="C68" s="616"/>
      <c r="D68" s="617"/>
      <c r="E68" s="618"/>
      <c r="F68" s="619"/>
      <c r="G68" s="614">
        <f>SUM(F59:F67)</f>
        <v>3731.1099999999997</v>
      </c>
      <c r="H68" s="620"/>
      <c r="I68" s="633"/>
      <c r="J68" s="626"/>
      <c r="K68" s="366"/>
      <c r="L68" s="1257">
        <v>375</v>
      </c>
      <c r="M68" s="1258"/>
      <c r="N68" s="554" t="s">
        <v>1085</v>
      </c>
      <c r="O68" s="1250">
        <v>44365</v>
      </c>
      <c r="P68" s="367"/>
    </row>
    <row r="69" spans="2:16" s="362" customFormat="1" ht="14.25" x14ac:dyDescent="0.2">
      <c r="B69" s="533" t="s">
        <v>884</v>
      </c>
      <c r="C69" s="534" t="s">
        <v>883</v>
      </c>
      <c r="D69" s="1364" t="s">
        <v>1317</v>
      </c>
      <c r="E69" s="536">
        <v>12049</v>
      </c>
      <c r="F69" s="537">
        <v>1282.5</v>
      </c>
      <c r="G69" s="538"/>
      <c r="H69" s="606">
        <v>1282.5</v>
      </c>
      <c r="I69" s="632" t="s">
        <v>1085</v>
      </c>
      <c r="J69" s="625">
        <f>F69-H69</f>
        <v>0</v>
      </c>
      <c r="K69" s="366"/>
      <c r="L69" s="1257">
        <v>408.19</v>
      </c>
      <c r="M69" s="1258"/>
      <c r="N69" s="554" t="s">
        <v>1085</v>
      </c>
      <c r="O69" s="1250">
        <v>44365</v>
      </c>
      <c r="P69" s="367"/>
    </row>
    <row r="70" spans="2:16" s="362" customFormat="1" ht="14.25" x14ac:dyDescent="0.2">
      <c r="B70" s="395" t="s">
        <v>884</v>
      </c>
      <c r="C70" s="394" t="s">
        <v>883</v>
      </c>
      <c r="D70" s="535" t="s">
        <v>134</v>
      </c>
      <c r="E70" s="536">
        <v>13014</v>
      </c>
      <c r="F70" s="392">
        <v>350</v>
      </c>
      <c r="G70" s="391"/>
      <c r="H70" s="606">
        <v>350</v>
      </c>
      <c r="I70" s="632" t="s">
        <v>1085</v>
      </c>
      <c r="J70" s="623">
        <f>F70-H70</f>
        <v>0</v>
      </c>
      <c r="K70" s="366"/>
      <c r="L70" s="1257">
        <v>574.12</v>
      </c>
      <c r="M70" s="1258"/>
      <c r="N70" s="554" t="s">
        <v>1085</v>
      </c>
      <c r="O70" s="1250">
        <v>44365</v>
      </c>
      <c r="P70" s="367"/>
    </row>
    <row r="71" spans="2:16" s="362" customFormat="1" thickBot="1" x14ac:dyDescent="0.25">
      <c r="B71" s="533" t="s">
        <v>884</v>
      </c>
      <c r="C71" s="534" t="s">
        <v>883</v>
      </c>
      <c r="D71" s="535" t="s">
        <v>1126</v>
      </c>
      <c r="E71" s="536">
        <v>13251</v>
      </c>
      <c r="F71" s="537">
        <v>350</v>
      </c>
      <c r="G71" s="538"/>
      <c r="H71" s="606">
        <v>350</v>
      </c>
      <c r="I71" s="632" t="s">
        <v>1085</v>
      </c>
      <c r="J71" s="625">
        <f>F71-H71</f>
        <v>0</v>
      </c>
      <c r="K71" s="366"/>
      <c r="L71" s="1257">
        <v>745.54</v>
      </c>
      <c r="M71" s="1258"/>
      <c r="N71" s="554" t="s">
        <v>1085</v>
      </c>
      <c r="O71" s="1250">
        <v>44365</v>
      </c>
      <c r="P71" s="367"/>
    </row>
    <row r="72" spans="2:16" s="362" customFormat="1" ht="15.75" thickTop="1" thickBot="1" x14ac:dyDescent="0.25">
      <c r="B72" s="1268"/>
      <c r="C72" s="1268"/>
      <c r="D72" s="542"/>
      <c r="E72" s="1271"/>
      <c r="F72" s="543"/>
      <c r="G72" s="555">
        <f>SUM(F69:F71)</f>
        <v>1982.5</v>
      </c>
      <c r="H72" s="544"/>
      <c r="I72" s="634"/>
      <c r="J72" s="627"/>
      <c r="K72" s="366"/>
      <c r="L72" s="1257">
        <v>1244.99</v>
      </c>
      <c r="M72" s="1258"/>
      <c r="N72" s="554" t="s">
        <v>1085</v>
      </c>
      <c r="O72" s="1250">
        <v>44365</v>
      </c>
      <c r="P72" s="367"/>
    </row>
    <row r="73" spans="2:16" s="362" customFormat="1" ht="15.75" thickTop="1" thickBot="1" x14ac:dyDescent="0.25">
      <c r="B73" s="1269"/>
      <c r="C73" s="1269"/>
      <c r="D73" s="1270"/>
      <c r="E73" s="545" t="s">
        <v>41</v>
      </c>
      <c r="F73" s="547">
        <f>SUM(F4:F71)</f>
        <v>32686.009999999991</v>
      </c>
      <c r="G73" s="546"/>
      <c r="H73" s="548">
        <f>SUM(H4:H71)</f>
        <v>32686.009999999991</v>
      </c>
      <c r="I73" s="635"/>
      <c r="J73" s="628">
        <f>SUM(J4:J70)</f>
        <v>0</v>
      </c>
      <c r="K73" s="366"/>
      <c r="L73" s="1257">
        <v>139</v>
      </c>
      <c r="M73" s="1258"/>
      <c r="N73" s="554" t="s">
        <v>1085</v>
      </c>
      <c r="O73" s="1250">
        <v>44365</v>
      </c>
      <c r="P73" s="367"/>
    </row>
    <row r="74" spans="2:16" s="362" customFormat="1" ht="15.75" thickTop="1" thickBot="1" x14ac:dyDescent="0.25">
      <c r="E74" s="370"/>
      <c r="F74" s="365"/>
      <c r="G74" s="1264"/>
      <c r="H74" s="365"/>
      <c r="I74" s="369"/>
      <c r="J74" s="384"/>
      <c r="K74" s="366"/>
      <c r="L74" s="1283">
        <v>528.25</v>
      </c>
      <c r="M74" s="1284"/>
      <c r="N74" s="1252" t="s">
        <v>1085</v>
      </c>
      <c r="O74" s="1249">
        <v>44365</v>
      </c>
      <c r="P74" s="367"/>
    </row>
    <row r="75" spans="2:16" s="362" customFormat="1" ht="15.75" thickTop="1" thickBot="1" x14ac:dyDescent="0.25">
      <c r="E75" s="370"/>
      <c r="F75" s="365"/>
      <c r="G75" s="365"/>
      <c r="H75" s="365"/>
      <c r="I75" s="369"/>
      <c r="J75" s="368"/>
      <c r="K75" s="366"/>
      <c r="L75" s="396">
        <f>SUM(L5:L74)</f>
        <v>32686.009999999995</v>
      </c>
      <c r="M75" s="1253"/>
      <c r="N75" s="1254"/>
      <c r="O75" s="1255"/>
      <c r="P75" s="367"/>
    </row>
    <row r="76" spans="2:16" s="362" customFormat="1" thickTop="1" x14ac:dyDescent="0.2">
      <c r="E76" s="370"/>
      <c r="F76" s="365"/>
      <c r="G76" s="365"/>
      <c r="H76" s="365"/>
      <c r="I76" s="369"/>
      <c r="J76" s="368"/>
      <c r="K76" s="366"/>
      <c r="L76" s="539"/>
      <c r="M76" s="1253"/>
      <c r="N76" s="1254"/>
      <c r="O76" s="1255"/>
      <c r="P76" s="367"/>
    </row>
    <row r="77" spans="2:16" s="362" customFormat="1" ht="14.25" x14ac:dyDescent="0.2">
      <c r="E77" s="370"/>
      <c r="F77" s="365"/>
      <c r="G77" s="365"/>
      <c r="H77" s="365"/>
      <c r="I77" s="369"/>
      <c r="J77" s="368"/>
      <c r="K77" s="366"/>
      <c r="L77" s="539"/>
      <c r="M77" s="1253"/>
      <c r="N77" s="1254"/>
      <c r="O77" s="1255"/>
      <c r="P77" s="367"/>
    </row>
    <row r="78" spans="2:16" s="362" customFormat="1" ht="14.25" x14ac:dyDescent="0.2">
      <c r="E78" s="370"/>
      <c r="F78" s="365"/>
      <c r="G78" s="365"/>
      <c r="H78" s="365"/>
      <c r="I78" s="369"/>
      <c r="J78" s="368"/>
      <c r="K78" s="366"/>
      <c r="L78" s="502"/>
      <c r="M78" s="503"/>
      <c r="N78" s="504"/>
      <c r="O78" s="505"/>
      <c r="P78" s="367"/>
    </row>
    <row r="79" spans="2:16" s="362" customFormat="1" ht="14.25" x14ac:dyDescent="0.2">
      <c r="E79" s="370"/>
      <c r="F79" s="365"/>
      <c r="G79" s="365"/>
      <c r="H79" s="365"/>
      <c r="I79" s="369"/>
      <c r="J79" s="368"/>
      <c r="K79" s="366"/>
      <c r="L79" s="389"/>
      <c r="M79" s="388"/>
      <c r="N79" s="387"/>
      <c r="O79" s="386"/>
      <c r="P79" s="367"/>
    </row>
    <row r="80" spans="2:16" s="362" customFormat="1" ht="14.25" x14ac:dyDescent="0.2">
      <c r="E80" s="370"/>
      <c r="F80" s="365"/>
      <c r="G80" s="365"/>
      <c r="H80" s="365"/>
      <c r="I80" s="369"/>
      <c r="J80" s="368"/>
      <c r="K80" s="366"/>
      <c r="L80" s="502"/>
      <c r="M80" s="503"/>
      <c r="N80" s="504"/>
      <c r="O80" s="505"/>
      <c r="P80" s="367"/>
    </row>
    <row r="81" spans="5:16" s="362" customFormat="1" ht="14.25" x14ac:dyDescent="0.2">
      <c r="E81" s="370"/>
      <c r="F81" s="365"/>
      <c r="G81" s="365"/>
      <c r="H81" s="365"/>
      <c r="I81" s="369"/>
      <c r="J81" s="368"/>
      <c r="K81" s="366"/>
      <c r="L81" s="502"/>
      <c r="M81" s="503"/>
      <c r="N81" s="504"/>
      <c r="O81" s="505"/>
      <c r="P81" s="367"/>
    </row>
    <row r="82" spans="5:16" s="362" customFormat="1" ht="14.25" x14ac:dyDescent="0.2">
      <c r="E82" s="370"/>
      <c r="F82" s="365"/>
      <c r="G82" s="365"/>
      <c r="H82" s="365"/>
      <c r="I82" s="369"/>
      <c r="J82" s="368"/>
      <c r="K82" s="366"/>
      <c r="L82" s="389"/>
      <c r="M82" s="388"/>
      <c r="N82" s="387"/>
      <c r="O82" s="386"/>
      <c r="P82" s="367"/>
    </row>
    <row r="83" spans="5:16" s="362" customFormat="1" ht="14.25" x14ac:dyDescent="0.2">
      <c r="E83" s="370"/>
      <c r="F83" s="365"/>
      <c r="G83" s="365"/>
      <c r="H83" s="365"/>
      <c r="I83" s="369"/>
      <c r="J83" s="368"/>
      <c r="K83" s="366"/>
      <c r="L83" s="389"/>
      <c r="M83" s="388"/>
      <c r="N83" s="387"/>
      <c r="O83" s="386"/>
      <c r="P83" s="367"/>
    </row>
    <row r="84" spans="5:16" s="362" customFormat="1" ht="14.25" x14ac:dyDescent="0.2">
      <c r="E84" s="370"/>
      <c r="F84" s="365"/>
      <c r="G84" s="365"/>
      <c r="H84" s="365"/>
      <c r="I84" s="369"/>
      <c r="J84" s="368"/>
      <c r="K84" s="366"/>
      <c r="L84" s="389"/>
      <c r="M84" s="388"/>
      <c r="N84" s="387"/>
      <c r="O84" s="386"/>
      <c r="P84" s="367"/>
    </row>
    <row r="85" spans="5:16" s="362" customFormat="1" ht="14.25" x14ac:dyDescent="0.2">
      <c r="E85" s="370"/>
      <c r="F85" s="365"/>
      <c r="G85" s="365"/>
      <c r="H85" s="365"/>
      <c r="I85" s="369"/>
      <c r="J85" s="368"/>
      <c r="K85" s="366"/>
      <c r="L85" s="383"/>
      <c r="M85" s="382"/>
      <c r="N85" s="381"/>
      <c r="O85" s="210"/>
      <c r="P85" s="367"/>
    </row>
    <row r="86" spans="5:16" s="362" customFormat="1" ht="14.25" x14ac:dyDescent="0.2">
      <c r="E86" s="370"/>
      <c r="F86" s="365"/>
      <c r="G86" s="365"/>
      <c r="H86" s="365"/>
      <c r="I86" s="369"/>
      <c r="J86" s="368"/>
      <c r="K86" s="366"/>
      <c r="L86" s="366"/>
      <c r="M86" s="379"/>
      <c r="N86" s="372"/>
      <c r="O86" s="371"/>
      <c r="P86" s="367"/>
    </row>
    <row r="87" spans="5:16" s="362" customFormat="1" ht="14.25" x14ac:dyDescent="0.2">
      <c r="E87" s="370"/>
      <c r="F87" s="365"/>
      <c r="G87" s="365"/>
      <c r="H87" s="365"/>
      <c r="I87" s="369"/>
      <c r="J87" s="368"/>
      <c r="K87" s="366"/>
      <c r="L87" s="366"/>
      <c r="M87" s="379"/>
      <c r="N87" s="372"/>
      <c r="O87" s="371"/>
      <c r="P87" s="367"/>
    </row>
    <row r="88" spans="5:16" s="362" customFormat="1" ht="14.25" x14ac:dyDescent="0.2">
      <c r="E88" s="370"/>
      <c r="F88" s="365"/>
      <c r="G88" s="365"/>
      <c r="H88" s="365"/>
      <c r="I88" s="369"/>
      <c r="J88" s="368"/>
      <c r="K88" s="366"/>
      <c r="L88" s="366"/>
      <c r="M88" s="379"/>
      <c r="N88" s="372"/>
      <c r="O88" s="371"/>
      <c r="P88" s="367"/>
    </row>
    <row r="89" spans="5:16" s="362" customFormat="1" ht="14.25" x14ac:dyDescent="0.2">
      <c r="E89" s="370"/>
      <c r="F89" s="365"/>
      <c r="G89" s="365"/>
      <c r="H89" s="365"/>
      <c r="I89" s="369"/>
      <c r="J89" s="368"/>
      <c r="K89" s="366"/>
      <c r="L89" s="374"/>
      <c r="M89" s="373"/>
      <c r="N89" s="372"/>
      <c r="O89" s="371"/>
      <c r="P89" s="367"/>
    </row>
    <row r="90" spans="5:16" s="362" customFormat="1" ht="14.25" x14ac:dyDescent="0.2">
      <c r="E90" s="370"/>
      <c r="F90" s="365"/>
      <c r="G90" s="365"/>
      <c r="H90" s="365"/>
      <c r="I90" s="369"/>
      <c r="J90" s="368"/>
      <c r="K90" s="366"/>
      <c r="L90" s="374"/>
      <c r="M90" s="373"/>
      <c r="N90" s="376"/>
      <c r="O90" s="375"/>
      <c r="P90" s="367"/>
    </row>
    <row r="91" spans="5:16" s="362" customFormat="1" ht="14.25" x14ac:dyDescent="0.2">
      <c r="E91" s="370"/>
      <c r="F91" s="365"/>
      <c r="G91" s="365"/>
      <c r="H91" s="365"/>
      <c r="I91" s="369"/>
      <c r="J91" s="368"/>
      <c r="K91" s="366"/>
      <c r="L91" s="374"/>
      <c r="M91" s="373"/>
      <c r="N91" s="372"/>
      <c r="O91" s="371"/>
      <c r="P91" s="367"/>
    </row>
    <row r="92" spans="5:16" s="362" customFormat="1" ht="14.25" x14ac:dyDescent="0.2">
      <c r="E92" s="370"/>
      <c r="F92" s="365"/>
      <c r="G92" s="365"/>
      <c r="H92" s="365"/>
      <c r="I92" s="369"/>
      <c r="J92" s="368"/>
      <c r="K92" s="366"/>
      <c r="L92" s="365"/>
      <c r="M92" s="364"/>
      <c r="N92" s="363"/>
      <c r="P92" s="367"/>
    </row>
    <row r="93" spans="5:16" s="362" customFormat="1" ht="14.25" x14ac:dyDescent="0.2">
      <c r="E93" s="370"/>
      <c r="F93" s="365"/>
      <c r="G93" s="365"/>
      <c r="H93" s="365"/>
      <c r="I93" s="369"/>
      <c r="J93" s="368"/>
      <c r="K93" s="366"/>
      <c r="L93" s="365"/>
      <c r="M93" s="364"/>
      <c r="N93" s="363"/>
      <c r="P93" s="367"/>
    </row>
    <row r="94" spans="5:16" s="362" customFormat="1" ht="14.25" x14ac:dyDescent="0.2">
      <c r="E94" s="370"/>
      <c r="F94" s="365"/>
      <c r="G94" s="365"/>
      <c r="H94" s="365"/>
      <c r="I94" s="369"/>
      <c r="J94" s="368"/>
      <c r="K94" s="366"/>
      <c r="L94" s="365"/>
      <c r="M94" s="364"/>
      <c r="N94" s="363"/>
      <c r="P94" s="367"/>
    </row>
    <row r="95" spans="5:16" s="362" customFormat="1" ht="14.25" x14ac:dyDescent="0.2">
      <c r="E95" s="370"/>
      <c r="F95" s="365"/>
      <c r="G95" s="365"/>
      <c r="H95" s="365"/>
      <c r="I95" s="369"/>
      <c r="J95" s="368"/>
      <c r="K95" s="366"/>
      <c r="L95" s="365"/>
      <c r="M95" s="364"/>
      <c r="N95" s="363"/>
      <c r="P95" s="367"/>
    </row>
    <row r="96" spans="5:16" s="362" customFormat="1" ht="14.25" x14ac:dyDescent="0.2">
      <c r="E96" s="370"/>
      <c r="F96" s="365"/>
      <c r="G96" s="365"/>
      <c r="H96" s="365"/>
      <c r="I96" s="369"/>
      <c r="J96" s="368"/>
      <c r="K96" s="366"/>
      <c r="L96" s="365"/>
      <c r="M96" s="364"/>
      <c r="N96" s="363"/>
      <c r="P96" s="367"/>
    </row>
    <row r="97" spans="5:16" s="362" customFormat="1" ht="14.25" x14ac:dyDescent="0.2">
      <c r="E97" s="370"/>
      <c r="F97" s="365"/>
      <c r="G97" s="365"/>
      <c r="H97" s="365"/>
      <c r="I97" s="369"/>
      <c r="J97" s="368"/>
      <c r="K97" s="366"/>
      <c r="L97" s="365"/>
      <c r="M97" s="364"/>
      <c r="N97" s="363"/>
      <c r="P97" s="367"/>
    </row>
    <row r="98" spans="5:16" s="362" customFormat="1" ht="14.25" x14ac:dyDescent="0.2">
      <c r="E98" s="370"/>
      <c r="F98" s="365"/>
      <c r="G98" s="365"/>
      <c r="H98" s="365"/>
      <c r="I98" s="369"/>
      <c r="J98" s="368"/>
      <c r="K98" s="366"/>
      <c r="L98" s="365"/>
      <c r="M98" s="364"/>
      <c r="N98" s="363"/>
      <c r="P98" s="367"/>
    </row>
    <row r="99" spans="5:16" s="362" customFormat="1" ht="14.25" x14ac:dyDescent="0.2">
      <c r="E99" s="370"/>
      <c r="F99" s="365"/>
      <c r="G99" s="365"/>
      <c r="H99" s="365"/>
      <c r="I99" s="369"/>
      <c r="J99" s="368"/>
      <c r="K99" s="366"/>
      <c r="L99" s="365"/>
      <c r="M99" s="364"/>
      <c r="N99" s="363"/>
      <c r="P99" s="367"/>
    </row>
    <row r="100" spans="5:16" s="362" customFormat="1" ht="14.25" x14ac:dyDescent="0.2">
      <c r="E100" s="370"/>
      <c r="F100" s="365"/>
      <c r="G100" s="365"/>
      <c r="H100" s="365"/>
      <c r="I100" s="369"/>
      <c r="J100" s="368"/>
      <c r="K100" s="366"/>
      <c r="L100" s="365"/>
      <c r="M100" s="364"/>
      <c r="N100" s="363"/>
      <c r="P100" s="367"/>
    </row>
    <row r="101" spans="5:16" s="362" customFormat="1" ht="14.25" x14ac:dyDescent="0.2">
      <c r="E101" s="370"/>
      <c r="F101" s="365"/>
      <c r="G101" s="365"/>
      <c r="H101" s="365"/>
      <c r="I101" s="369"/>
      <c r="J101" s="368"/>
      <c r="K101" s="366"/>
      <c r="L101" s="365"/>
      <c r="M101" s="364"/>
      <c r="N101" s="363"/>
      <c r="P101" s="367"/>
    </row>
    <row r="102" spans="5:16" s="362" customFormat="1" ht="14.25" x14ac:dyDescent="0.2">
      <c r="E102" s="370"/>
      <c r="F102" s="365"/>
      <c r="G102" s="365"/>
      <c r="H102" s="365"/>
      <c r="I102" s="369"/>
      <c r="J102" s="368"/>
      <c r="K102" s="366"/>
      <c r="L102" s="365"/>
      <c r="M102" s="364"/>
      <c r="N102" s="363"/>
      <c r="P102" s="367"/>
    </row>
    <row r="103" spans="5:16" s="362" customFormat="1" ht="14.25" x14ac:dyDescent="0.2">
      <c r="E103" s="370"/>
      <c r="F103" s="365"/>
      <c r="G103" s="365"/>
      <c r="H103" s="365"/>
      <c r="I103" s="369"/>
      <c r="J103" s="368"/>
      <c r="K103" s="366"/>
      <c r="L103" s="365"/>
      <c r="M103" s="364"/>
      <c r="N103" s="363"/>
      <c r="P103" s="367"/>
    </row>
    <row r="104" spans="5:16" s="362" customFormat="1" ht="14.25" x14ac:dyDescent="0.2">
      <c r="E104" s="370"/>
      <c r="F104" s="365"/>
      <c r="G104" s="365"/>
      <c r="H104" s="365"/>
      <c r="I104" s="369"/>
      <c r="J104" s="368"/>
      <c r="K104" s="366"/>
      <c r="L104" s="365"/>
      <c r="M104" s="364"/>
      <c r="N104" s="363"/>
      <c r="P104" s="367"/>
    </row>
    <row r="105" spans="5:16" s="362" customFormat="1" ht="14.25" x14ac:dyDescent="0.2">
      <c r="E105" s="370"/>
      <c r="F105" s="365"/>
      <c r="G105" s="365"/>
      <c r="H105" s="365"/>
      <c r="I105" s="369"/>
      <c r="J105" s="368"/>
      <c r="K105" s="366"/>
      <c r="L105" s="365"/>
      <c r="M105" s="364"/>
      <c r="N105" s="363"/>
      <c r="P105" s="367"/>
    </row>
    <row r="106" spans="5:16" s="362" customFormat="1" ht="14.25" x14ac:dyDescent="0.2">
      <c r="E106" s="370"/>
      <c r="F106" s="365"/>
      <c r="G106" s="365"/>
      <c r="H106" s="365"/>
      <c r="I106" s="369"/>
      <c r="J106" s="368"/>
      <c r="K106" s="366"/>
      <c r="L106" s="365"/>
      <c r="M106" s="364"/>
      <c r="N106" s="363"/>
      <c r="P106" s="367"/>
    </row>
    <row r="107" spans="5:16" s="362" customFormat="1" ht="14.25" x14ac:dyDescent="0.2">
      <c r="E107" s="370"/>
      <c r="F107" s="365"/>
      <c r="G107" s="365"/>
      <c r="H107" s="365"/>
      <c r="I107" s="369"/>
      <c r="J107" s="368"/>
      <c r="K107" s="366"/>
      <c r="L107" s="365"/>
      <c r="M107" s="364"/>
      <c r="N107" s="363"/>
      <c r="P107" s="367"/>
    </row>
    <row r="108" spans="5:16" s="362" customFormat="1" ht="14.25" x14ac:dyDescent="0.2">
      <c r="E108" s="370"/>
      <c r="F108" s="365"/>
      <c r="G108" s="365"/>
      <c r="H108" s="365"/>
      <c r="I108" s="369"/>
      <c r="J108" s="368"/>
      <c r="K108" s="366"/>
      <c r="L108" s="365"/>
      <c r="M108" s="364"/>
      <c r="N108" s="363"/>
      <c r="P108" s="367"/>
    </row>
    <row r="109" spans="5:16" s="362" customFormat="1" ht="14.25" x14ac:dyDescent="0.2">
      <c r="E109" s="370"/>
      <c r="F109" s="365"/>
      <c r="G109" s="365"/>
      <c r="H109" s="365"/>
      <c r="I109" s="369"/>
      <c r="J109" s="368"/>
      <c r="K109" s="366"/>
      <c r="L109" s="365"/>
      <c r="M109" s="364"/>
      <c r="N109" s="363"/>
      <c r="P109" s="367"/>
    </row>
    <row r="110" spans="5:16" s="362" customFormat="1" ht="14.25" x14ac:dyDescent="0.2">
      <c r="E110" s="370"/>
      <c r="F110" s="365"/>
      <c r="G110" s="365"/>
      <c r="H110" s="365"/>
      <c r="I110" s="369"/>
      <c r="J110" s="368"/>
      <c r="K110" s="366"/>
      <c r="L110" s="365"/>
      <c r="M110" s="364"/>
      <c r="N110" s="363"/>
      <c r="P110" s="367"/>
    </row>
    <row r="111" spans="5:16" s="362" customFormat="1" ht="14.25" x14ac:dyDescent="0.2">
      <c r="E111" s="370"/>
      <c r="F111" s="365"/>
      <c r="G111" s="365"/>
      <c r="H111" s="365"/>
      <c r="I111" s="369"/>
      <c r="J111" s="368"/>
      <c r="K111" s="366"/>
      <c r="L111" s="365"/>
      <c r="M111" s="364"/>
      <c r="N111" s="363"/>
      <c r="P111" s="367"/>
    </row>
    <row r="112" spans="5:16" s="362" customFormat="1" ht="14.25" x14ac:dyDescent="0.2">
      <c r="E112" s="370"/>
      <c r="F112" s="365"/>
      <c r="G112" s="365"/>
      <c r="H112" s="365"/>
      <c r="I112" s="369"/>
      <c r="J112" s="368"/>
      <c r="K112" s="366"/>
      <c r="L112" s="365"/>
      <c r="M112" s="364"/>
      <c r="N112" s="363"/>
      <c r="P112" s="367"/>
    </row>
    <row r="113" spans="5:16" s="362" customFormat="1" ht="14.25" x14ac:dyDescent="0.2">
      <c r="E113" s="370"/>
      <c r="F113" s="365"/>
      <c r="G113" s="365"/>
      <c r="H113" s="365"/>
      <c r="I113" s="369"/>
      <c r="J113" s="368"/>
      <c r="K113" s="366"/>
      <c r="L113" s="365"/>
      <c r="M113" s="364"/>
      <c r="N113" s="363"/>
      <c r="P113" s="367"/>
    </row>
    <row r="114" spans="5:16" s="362" customFormat="1" ht="14.25" x14ac:dyDescent="0.2">
      <c r="E114" s="370"/>
      <c r="F114" s="365"/>
      <c r="G114" s="365"/>
      <c r="H114" s="365"/>
      <c r="I114" s="369"/>
      <c r="J114" s="368"/>
      <c r="K114" s="366"/>
      <c r="L114" s="365"/>
      <c r="M114" s="364"/>
      <c r="N114" s="363"/>
      <c r="P114" s="367"/>
    </row>
    <row r="115" spans="5:16" s="362" customFormat="1" ht="14.25" x14ac:dyDescent="0.2">
      <c r="E115" s="370"/>
      <c r="F115" s="365"/>
      <c r="G115" s="365"/>
      <c r="H115" s="365"/>
      <c r="I115" s="369"/>
      <c r="J115" s="368"/>
      <c r="K115" s="366"/>
      <c r="L115" s="365"/>
      <c r="M115" s="364"/>
      <c r="N115" s="363"/>
      <c r="P115" s="367"/>
    </row>
    <row r="116" spans="5:16" s="362" customFormat="1" ht="14.25" x14ac:dyDescent="0.2">
      <c r="E116" s="370"/>
      <c r="F116" s="365"/>
      <c r="G116" s="365"/>
      <c r="H116" s="365"/>
      <c r="I116" s="369"/>
      <c r="J116" s="368"/>
      <c r="K116" s="366"/>
      <c r="L116" s="365"/>
      <c r="M116" s="364"/>
      <c r="N116" s="363"/>
      <c r="P116" s="367"/>
    </row>
    <row r="117" spans="5:16" s="362" customFormat="1" ht="14.25" x14ac:dyDescent="0.2">
      <c r="E117" s="370"/>
      <c r="F117" s="365"/>
      <c r="G117" s="365"/>
      <c r="H117" s="365"/>
      <c r="I117" s="369"/>
      <c r="J117" s="368"/>
      <c r="K117" s="366"/>
      <c r="L117" s="365"/>
      <c r="M117" s="364"/>
      <c r="N117" s="363"/>
      <c r="P117" s="367"/>
    </row>
    <row r="118" spans="5:16" s="362" customFormat="1" ht="14.25" x14ac:dyDescent="0.2">
      <c r="E118" s="370"/>
      <c r="F118" s="365"/>
      <c r="G118" s="365"/>
      <c r="H118" s="365"/>
      <c r="I118" s="369"/>
      <c r="J118" s="368"/>
      <c r="K118" s="366"/>
      <c r="L118" s="365"/>
      <c r="M118" s="364"/>
      <c r="N118" s="363"/>
      <c r="P118" s="367"/>
    </row>
    <row r="119" spans="5:16" s="362" customFormat="1" ht="14.25" x14ac:dyDescent="0.2">
      <c r="E119" s="370"/>
      <c r="F119" s="365"/>
      <c r="G119" s="365"/>
      <c r="H119" s="365"/>
      <c r="I119" s="369"/>
      <c r="J119" s="368"/>
      <c r="K119" s="366"/>
      <c r="L119" s="365"/>
      <c r="M119" s="364"/>
      <c r="N119" s="363"/>
      <c r="P119" s="367"/>
    </row>
    <row r="120" spans="5:16" s="362" customFormat="1" ht="14.25" x14ac:dyDescent="0.2">
      <c r="E120" s="370"/>
      <c r="F120" s="365"/>
      <c r="G120" s="365"/>
      <c r="H120" s="365"/>
      <c r="I120" s="369"/>
      <c r="J120" s="368"/>
      <c r="K120" s="366"/>
      <c r="L120" s="365"/>
      <c r="M120" s="364"/>
      <c r="N120" s="363"/>
      <c r="P120" s="367"/>
    </row>
    <row r="121" spans="5:16" s="362" customFormat="1" ht="14.25" x14ac:dyDescent="0.2">
      <c r="E121" s="370"/>
      <c r="F121" s="365"/>
      <c r="G121" s="365"/>
      <c r="H121" s="365"/>
      <c r="I121" s="369"/>
      <c r="J121" s="368"/>
      <c r="K121" s="366"/>
      <c r="L121" s="365"/>
      <c r="M121" s="364"/>
      <c r="N121" s="363"/>
      <c r="P121" s="367"/>
    </row>
    <row r="122" spans="5:16" s="362" customFormat="1" ht="14.25" x14ac:dyDescent="0.2">
      <c r="E122" s="370"/>
      <c r="F122" s="365"/>
      <c r="G122" s="365"/>
      <c r="H122" s="365"/>
      <c r="I122" s="369"/>
      <c r="J122" s="368"/>
      <c r="K122" s="366"/>
      <c r="L122" s="365"/>
      <c r="M122" s="364"/>
      <c r="N122" s="363"/>
      <c r="P122" s="367"/>
    </row>
    <row r="123" spans="5:16" s="362" customFormat="1" ht="14.25" x14ac:dyDescent="0.2">
      <c r="E123" s="370"/>
      <c r="F123" s="365"/>
      <c r="G123" s="365"/>
      <c r="H123" s="365"/>
      <c r="I123" s="369"/>
      <c r="J123" s="368"/>
      <c r="K123" s="366"/>
      <c r="L123" s="365"/>
      <c r="M123" s="364"/>
      <c r="N123" s="363"/>
      <c r="P123" s="367"/>
    </row>
    <row r="124" spans="5:16" s="362" customFormat="1" ht="14.25" x14ac:dyDescent="0.2">
      <c r="E124" s="370"/>
      <c r="F124" s="365"/>
      <c r="G124" s="365"/>
      <c r="H124" s="365"/>
      <c r="I124" s="369"/>
      <c r="J124" s="368"/>
      <c r="K124" s="366"/>
      <c r="L124" s="365"/>
      <c r="M124" s="364"/>
      <c r="N124" s="363"/>
      <c r="P124" s="367"/>
    </row>
    <row r="125" spans="5:16" s="362" customFormat="1" ht="14.25" x14ac:dyDescent="0.2">
      <c r="E125" s="370"/>
      <c r="F125" s="365"/>
      <c r="G125" s="365"/>
      <c r="H125" s="365"/>
      <c r="I125" s="369"/>
      <c r="J125" s="368"/>
      <c r="K125" s="366"/>
      <c r="L125" s="365"/>
      <c r="M125" s="364"/>
      <c r="N125" s="363"/>
      <c r="P125" s="367"/>
    </row>
    <row r="126" spans="5:16" s="362" customFormat="1" ht="14.25" x14ac:dyDescent="0.2">
      <c r="E126" s="370"/>
      <c r="F126" s="365"/>
      <c r="G126" s="365"/>
      <c r="H126" s="365"/>
      <c r="I126" s="369"/>
      <c r="J126" s="368"/>
      <c r="K126" s="366"/>
      <c r="L126" s="365"/>
      <c r="M126" s="364"/>
      <c r="N126" s="363"/>
      <c r="P126" s="367"/>
    </row>
    <row r="127" spans="5:16" s="362" customFormat="1" ht="14.25" x14ac:dyDescent="0.2">
      <c r="E127" s="370"/>
      <c r="F127" s="365"/>
      <c r="G127" s="365"/>
      <c r="H127" s="365"/>
      <c r="I127" s="369"/>
      <c r="J127" s="368"/>
      <c r="K127" s="366"/>
      <c r="L127" s="365"/>
      <c r="M127" s="364"/>
      <c r="N127" s="363"/>
      <c r="P127" s="367"/>
    </row>
    <row r="128" spans="5:16" s="362" customFormat="1" ht="14.25" x14ac:dyDescent="0.2">
      <c r="E128" s="370"/>
      <c r="F128" s="365"/>
      <c r="G128" s="365"/>
      <c r="H128" s="365"/>
      <c r="I128" s="369"/>
      <c r="J128" s="368"/>
      <c r="K128" s="366"/>
      <c r="L128" s="365"/>
      <c r="M128" s="364"/>
      <c r="N128" s="363"/>
      <c r="P128" s="367"/>
    </row>
    <row r="129" spans="5:16" s="362" customFormat="1" ht="14.25" x14ac:dyDescent="0.2">
      <c r="E129" s="370"/>
      <c r="F129" s="365"/>
      <c r="G129" s="365"/>
      <c r="H129" s="365"/>
      <c r="I129" s="369"/>
      <c r="J129" s="368"/>
      <c r="K129" s="366"/>
      <c r="L129" s="365"/>
      <c r="M129" s="364"/>
      <c r="N129" s="363"/>
      <c r="P129" s="367"/>
    </row>
    <row r="130" spans="5:16" s="362" customFormat="1" ht="14.25" x14ac:dyDescent="0.2">
      <c r="E130" s="370"/>
      <c r="F130" s="365"/>
      <c r="G130" s="365"/>
      <c r="H130" s="365"/>
      <c r="I130" s="369"/>
      <c r="J130" s="368"/>
      <c r="K130" s="366"/>
      <c r="L130" s="365"/>
      <c r="M130" s="364"/>
      <c r="N130" s="363"/>
      <c r="P130" s="367"/>
    </row>
    <row r="131" spans="5:16" s="362" customFormat="1" ht="14.25" x14ac:dyDescent="0.2">
      <c r="E131" s="370"/>
      <c r="F131" s="365"/>
      <c r="G131" s="365"/>
      <c r="H131" s="365"/>
      <c r="I131" s="369"/>
      <c r="J131" s="368"/>
      <c r="K131" s="366"/>
      <c r="L131" s="365"/>
      <c r="M131" s="364"/>
      <c r="N131" s="363"/>
      <c r="P131" s="367"/>
    </row>
    <row r="132" spans="5:16" s="362" customFormat="1" ht="14.25" x14ac:dyDescent="0.2">
      <c r="E132" s="370"/>
      <c r="F132" s="365"/>
      <c r="G132" s="365"/>
      <c r="H132" s="365"/>
      <c r="I132" s="369"/>
      <c r="J132" s="368"/>
      <c r="K132" s="366"/>
      <c r="L132" s="365"/>
      <c r="M132" s="364"/>
      <c r="N132" s="363"/>
      <c r="P132" s="367"/>
    </row>
    <row r="133" spans="5:16" s="362" customFormat="1" ht="14.25" x14ac:dyDescent="0.2">
      <c r="E133" s="370"/>
      <c r="F133" s="365"/>
      <c r="G133" s="365"/>
      <c r="H133" s="365"/>
      <c r="I133" s="369"/>
      <c r="J133" s="368"/>
      <c r="K133" s="366"/>
      <c r="L133" s="365"/>
      <c r="M133" s="364"/>
      <c r="N133" s="363"/>
      <c r="P133" s="367"/>
    </row>
    <row r="134" spans="5:16" s="362" customFormat="1" ht="14.25" x14ac:dyDescent="0.2">
      <c r="E134" s="370"/>
      <c r="F134" s="365"/>
      <c r="G134" s="365"/>
      <c r="H134" s="365"/>
      <c r="I134" s="369"/>
      <c r="J134" s="368"/>
      <c r="K134" s="366"/>
      <c r="L134" s="365"/>
      <c r="M134" s="364"/>
      <c r="N134" s="363"/>
      <c r="P134" s="367"/>
    </row>
    <row r="135" spans="5:16" s="362" customFormat="1" ht="14.25" x14ac:dyDescent="0.2">
      <c r="E135" s="370"/>
      <c r="F135" s="365"/>
      <c r="G135" s="365"/>
      <c r="H135" s="365"/>
      <c r="I135" s="369"/>
      <c r="J135" s="368"/>
      <c r="K135" s="366"/>
      <c r="L135" s="365"/>
      <c r="M135" s="364"/>
      <c r="N135" s="363"/>
      <c r="P135" s="367"/>
    </row>
    <row r="136" spans="5:16" s="362" customFormat="1" ht="14.25" x14ac:dyDescent="0.2">
      <c r="E136" s="370"/>
      <c r="F136" s="365"/>
      <c r="G136" s="365"/>
      <c r="H136" s="365"/>
      <c r="I136" s="369"/>
      <c r="J136" s="368"/>
      <c r="K136" s="366"/>
      <c r="L136" s="365"/>
      <c r="M136" s="364"/>
      <c r="N136" s="363"/>
      <c r="P136" s="367"/>
    </row>
    <row r="137" spans="5:16" s="362" customFormat="1" ht="14.25" x14ac:dyDescent="0.2">
      <c r="E137" s="370"/>
      <c r="F137" s="365"/>
      <c r="G137" s="365"/>
      <c r="H137" s="365"/>
      <c r="I137" s="369"/>
      <c r="J137" s="368"/>
      <c r="K137" s="366"/>
      <c r="L137" s="365"/>
      <c r="M137" s="364"/>
      <c r="N137" s="363"/>
      <c r="P137" s="367"/>
    </row>
    <row r="138" spans="5:16" s="362" customFormat="1" ht="14.25" x14ac:dyDescent="0.2">
      <c r="E138" s="370"/>
      <c r="F138" s="365"/>
      <c r="G138" s="365"/>
      <c r="H138" s="365"/>
      <c r="I138" s="369"/>
      <c r="J138" s="368"/>
      <c r="K138" s="366"/>
      <c r="L138" s="365"/>
      <c r="M138" s="364"/>
      <c r="N138" s="363"/>
      <c r="P138" s="367"/>
    </row>
    <row r="139" spans="5:16" s="362" customFormat="1" ht="14.25" x14ac:dyDescent="0.2">
      <c r="E139" s="370"/>
      <c r="F139" s="365"/>
      <c r="G139" s="365"/>
      <c r="H139" s="365"/>
      <c r="I139" s="369"/>
      <c r="J139" s="368"/>
      <c r="K139" s="366"/>
      <c r="L139" s="365"/>
      <c r="M139" s="364"/>
      <c r="N139" s="363"/>
      <c r="P139" s="367"/>
    </row>
    <row r="140" spans="5:16" s="362" customFormat="1" ht="14.25" x14ac:dyDescent="0.2">
      <c r="E140" s="370"/>
      <c r="F140" s="365"/>
      <c r="G140" s="365"/>
      <c r="H140" s="365"/>
      <c r="I140" s="369"/>
      <c r="J140" s="368"/>
      <c r="K140" s="366"/>
      <c r="L140" s="365"/>
      <c r="M140" s="364"/>
      <c r="N140" s="363"/>
      <c r="P140" s="367"/>
    </row>
    <row r="141" spans="5:16" s="362" customFormat="1" ht="14.25" x14ac:dyDescent="0.2">
      <c r="E141" s="370"/>
      <c r="F141" s="365"/>
      <c r="G141" s="365"/>
      <c r="H141" s="365"/>
      <c r="I141" s="369"/>
      <c r="J141" s="368"/>
      <c r="K141" s="366"/>
      <c r="L141" s="365"/>
      <c r="M141" s="364"/>
      <c r="N141" s="363"/>
      <c r="P141" s="367"/>
    </row>
    <row r="142" spans="5:16" s="362" customFormat="1" ht="14.25" x14ac:dyDescent="0.2">
      <c r="E142" s="370"/>
      <c r="F142" s="365"/>
      <c r="G142" s="365"/>
      <c r="H142" s="365"/>
      <c r="I142" s="369"/>
      <c r="J142" s="368"/>
      <c r="K142" s="366"/>
      <c r="L142" s="365"/>
      <c r="M142" s="364"/>
      <c r="N142" s="363"/>
      <c r="P142" s="367"/>
    </row>
    <row r="143" spans="5:16" s="362" customFormat="1" ht="14.25" x14ac:dyDescent="0.2">
      <c r="E143" s="370"/>
      <c r="F143" s="365"/>
      <c r="G143" s="365"/>
      <c r="H143" s="365"/>
      <c r="I143" s="369"/>
      <c r="J143" s="368"/>
      <c r="K143" s="366"/>
      <c r="L143" s="365"/>
      <c r="M143" s="364"/>
      <c r="N143" s="363"/>
      <c r="P143" s="367"/>
    </row>
    <row r="144" spans="5:16" s="362" customFormat="1" ht="14.25" x14ac:dyDescent="0.2">
      <c r="E144" s="370"/>
      <c r="F144" s="365"/>
      <c r="G144" s="365"/>
      <c r="H144" s="365"/>
      <c r="I144" s="369"/>
      <c r="J144" s="368"/>
      <c r="K144" s="366"/>
      <c r="L144" s="365"/>
      <c r="M144" s="364"/>
      <c r="N144" s="363"/>
      <c r="P144" s="367"/>
    </row>
    <row r="145" spans="5:16" s="362" customFormat="1" ht="14.25" x14ac:dyDescent="0.2">
      <c r="E145" s="370"/>
      <c r="F145" s="365"/>
      <c r="G145" s="365"/>
      <c r="H145" s="365"/>
      <c r="I145" s="369"/>
      <c r="J145" s="368"/>
      <c r="K145" s="366"/>
      <c r="L145" s="365"/>
      <c r="M145" s="364"/>
      <c r="N145" s="363"/>
      <c r="P145" s="367"/>
    </row>
    <row r="146" spans="5:16" s="362" customFormat="1" ht="14.25" x14ac:dyDescent="0.2">
      <c r="E146" s="370"/>
      <c r="F146" s="365"/>
      <c r="G146" s="365"/>
      <c r="H146" s="365"/>
      <c r="I146" s="369"/>
      <c r="J146" s="368"/>
      <c r="K146" s="366"/>
      <c r="L146" s="365"/>
      <c r="M146" s="364"/>
      <c r="N146" s="363"/>
      <c r="P146" s="367"/>
    </row>
    <row r="147" spans="5:16" s="362" customFormat="1" ht="14.25" x14ac:dyDescent="0.2">
      <c r="E147" s="370"/>
      <c r="F147" s="365"/>
      <c r="G147" s="365"/>
      <c r="H147" s="365"/>
      <c r="I147" s="369"/>
      <c r="J147" s="368"/>
      <c r="K147" s="366"/>
      <c r="L147" s="365"/>
      <c r="M147" s="364"/>
      <c r="N147" s="363"/>
      <c r="P147" s="367"/>
    </row>
    <row r="148" spans="5:16" s="362" customFormat="1" ht="14.25" x14ac:dyDescent="0.2">
      <c r="E148" s="370"/>
      <c r="F148" s="365"/>
      <c r="G148" s="365"/>
      <c r="H148" s="365"/>
      <c r="I148" s="369"/>
      <c r="J148" s="368"/>
      <c r="K148" s="366"/>
      <c r="L148" s="365"/>
      <c r="M148" s="364"/>
      <c r="N148" s="363"/>
      <c r="P148" s="367"/>
    </row>
    <row r="149" spans="5:16" s="362" customFormat="1" ht="14.25" x14ac:dyDescent="0.2">
      <c r="E149" s="370"/>
      <c r="F149" s="365"/>
      <c r="G149" s="365"/>
      <c r="H149" s="365"/>
      <c r="I149" s="369"/>
      <c r="J149" s="368"/>
      <c r="K149" s="366"/>
      <c r="L149" s="365"/>
      <c r="M149" s="364"/>
      <c r="N149" s="363"/>
      <c r="P149" s="367"/>
    </row>
    <row r="150" spans="5:16" s="362" customFormat="1" ht="14.25" x14ac:dyDescent="0.2">
      <c r="E150" s="370"/>
      <c r="F150" s="365"/>
      <c r="G150" s="365"/>
      <c r="H150" s="365"/>
      <c r="I150" s="369"/>
      <c r="J150" s="368"/>
      <c r="K150" s="366"/>
      <c r="L150" s="365"/>
      <c r="M150" s="364"/>
      <c r="N150" s="363"/>
      <c r="P150" s="367"/>
    </row>
    <row r="151" spans="5:16" s="362" customFormat="1" ht="14.25" x14ac:dyDescent="0.2">
      <c r="E151" s="370"/>
      <c r="F151" s="365"/>
      <c r="G151" s="365"/>
      <c r="H151" s="365"/>
      <c r="I151" s="369"/>
      <c r="J151" s="368"/>
      <c r="K151" s="366"/>
      <c r="L151" s="365"/>
      <c r="M151" s="364"/>
      <c r="N151" s="363"/>
      <c r="P151" s="367"/>
    </row>
    <row r="152" spans="5:16" s="362" customFormat="1" ht="14.25" x14ac:dyDescent="0.2">
      <c r="E152" s="370"/>
      <c r="F152" s="365"/>
      <c r="G152" s="365"/>
      <c r="H152" s="365"/>
      <c r="I152" s="369"/>
      <c r="J152" s="368"/>
      <c r="K152" s="366"/>
      <c r="L152" s="365"/>
      <c r="M152" s="364"/>
      <c r="N152" s="363"/>
      <c r="P152" s="367"/>
    </row>
    <row r="153" spans="5:16" s="362" customFormat="1" ht="14.25" x14ac:dyDescent="0.2">
      <c r="E153" s="370"/>
      <c r="F153" s="365"/>
      <c r="G153" s="365"/>
      <c r="H153" s="365"/>
      <c r="I153" s="369"/>
      <c r="J153" s="368"/>
      <c r="K153" s="366"/>
      <c r="L153" s="365"/>
      <c r="M153" s="364"/>
      <c r="N153" s="363"/>
      <c r="P153" s="367"/>
    </row>
    <row r="154" spans="5:16" s="362" customFormat="1" ht="14.25" x14ac:dyDescent="0.2">
      <c r="E154" s="370"/>
      <c r="F154" s="365"/>
      <c r="G154" s="365"/>
      <c r="H154" s="365"/>
      <c r="I154" s="369"/>
      <c r="J154" s="368"/>
      <c r="K154" s="366"/>
      <c r="L154" s="365"/>
      <c r="M154" s="364"/>
      <c r="N154" s="363"/>
      <c r="P154" s="367"/>
    </row>
    <row r="155" spans="5:16" s="362" customFormat="1" ht="14.25" x14ac:dyDescent="0.2">
      <c r="E155" s="370"/>
      <c r="F155" s="365"/>
      <c r="G155" s="365"/>
      <c r="H155" s="365"/>
      <c r="I155" s="369"/>
      <c r="J155" s="368"/>
      <c r="K155" s="366"/>
      <c r="L155" s="365"/>
      <c r="M155" s="364"/>
      <c r="N155" s="363"/>
      <c r="P155" s="367"/>
    </row>
    <row r="156" spans="5:16" s="362" customFormat="1" ht="14.25" x14ac:dyDescent="0.2">
      <c r="E156" s="370"/>
      <c r="F156" s="365"/>
      <c r="G156" s="365"/>
      <c r="H156" s="365"/>
      <c r="I156" s="369"/>
      <c r="J156" s="368"/>
      <c r="K156" s="366"/>
      <c r="L156" s="365"/>
      <c r="M156" s="364"/>
      <c r="N156" s="363"/>
      <c r="P156" s="367"/>
    </row>
    <row r="157" spans="5:16" s="362" customFormat="1" ht="14.25" x14ac:dyDescent="0.2">
      <c r="E157" s="370"/>
      <c r="F157" s="365"/>
      <c r="G157" s="365"/>
      <c r="H157" s="365"/>
      <c r="I157" s="369"/>
      <c r="J157" s="368"/>
      <c r="K157" s="366"/>
      <c r="L157" s="365"/>
      <c r="M157" s="364"/>
      <c r="N157" s="363"/>
      <c r="P157" s="367"/>
    </row>
    <row r="158" spans="5:16" s="362" customFormat="1" ht="14.25" x14ac:dyDescent="0.2">
      <c r="E158" s="370"/>
      <c r="F158" s="365"/>
      <c r="G158" s="365"/>
      <c r="H158" s="365"/>
      <c r="I158" s="369"/>
      <c r="J158" s="368"/>
      <c r="K158" s="366"/>
      <c r="L158" s="365"/>
      <c r="M158" s="364"/>
      <c r="N158" s="363"/>
      <c r="P158" s="367"/>
    </row>
    <row r="159" spans="5:16" s="362" customFormat="1" ht="14.25" x14ac:dyDescent="0.2">
      <c r="E159" s="370"/>
      <c r="F159" s="365"/>
      <c r="G159" s="365"/>
      <c r="H159" s="365"/>
      <c r="I159" s="369"/>
      <c r="J159" s="368"/>
      <c r="K159" s="366"/>
      <c r="L159" s="365"/>
      <c r="M159" s="364"/>
      <c r="N159" s="363"/>
      <c r="P159" s="367"/>
    </row>
    <row r="160" spans="5:16" s="362" customFormat="1" ht="14.25" x14ac:dyDescent="0.2">
      <c r="E160" s="370"/>
      <c r="F160" s="365"/>
      <c r="G160" s="365"/>
      <c r="H160" s="365"/>
      <c r="I160" s="369"/>
      <c r="J160" s="368"/>
      <c r="K160" s="366"/>
      <c r="L160" s="365"/>
      <c r="M160" s="364"/>
      <c r="N160" s="363"/>
      <c r="P160" s="367"/>
    </row>
    <row r="161" spans="5:16" s="362" customFormat="1" ht="14.25" x14ac:dyDescent="0.2">
      <c r="E161" s="370"/>
      <c r="F161" s="365"/>
      <c r="G161" s="365"/>
      <c r="H161" s="365"/>
      <c r="I161" s="369"/>
      <c r="J161" s="368"/>
      <c r="K161" s="366"/>
      <c r="L161" s="365"/>
      <c r="M161" s="364"/>
      <c r="N161" s="363"/>
      <c r="P161" s="367"/>
    </row>
    <row r="162" spans="5:16" s="362" customFormat="1" ht="14.25" x14ac:dyDescent="0.2">
      <c r="E162" s="370"/>
      <c r="F162" s="365"/>
      <c r="G162" s="365"/>
      <c r="H162" s="365"/>
      <c r="I162" s="369"/>
      <c r="J162" s="368"/>
      <c r="K162" s="366"/>
      <c r="L162" s="365"/>
      <c r="M162" s="364"/>
      <c r="N162" s="363"/>
      <c r="P162" s="367"/>
    </row>
    <row r="163" spans="5:16" s="362" customFormat="1" ht="14.25" x14ac:dyDescent="0.2">
      <c r="E163" s="370"/>
      <c r="F163" s="365"/>
      <c r="G163" s="365"/>
      <c r="H163" s="365"/>
      <c r="I163" s="369"/>
      <c r="J163" s="368"/>
      <c r="K163" s="366"/>
      <c r="L163" s="365"/>
      <c r="M163" s="364"/>
      <c r="N163" s="363"/>
      <c r="P163" s="367"/>
    </row>
    <row r="164" spans="5:16" s="362" customFormat="1" ht="14.25" x14ac:dyDescent="0.2">
      <c r="E164" s="370"/>
      <c r="F164" s="365"/>
      <c r="G164" s="365"/>
      <c r="H164" s="365"/>
      <c r="I164" s="369"/>
      <c r="J164" s="368"/>
      <c r="K164" s="366"/>
      <c r="L164" s="365"/>
      <c r="M164" s="364"/>
      <c r="N164" s="363"/>
      <c r="P164" s="367"/>
    </row>
    <row r="165" spans="5:16" s="362" customFormat="1" ht="14.25" x14ac:dyDescent="0.2">
      <c r="E165" s="370"/>
      <c r="F165" s="365"/>
      <c r="G165" s="365"/>
      <c r="H165" s="365"/>
      <c r="I165" s="369"/>
      <c r="J165" s="368"/>
      <c r="K165" s="366"/>
      <c r="L165" s="365"/>
      <c r="M165" s="364"/>
      <c r="N165" s="363"/>
      <c r="P165" s="367"/>
    </row>
    <row r="166" spans="5:16" s="362" customFormat="1" ht="14.25" x14ac:dyDescent="0.2">
      <c r="E166" s="370"/>
      <c r="F166" s="365"/>
      <c r="G166" s="365"/>
      <c r="H166" s="365"/>
      <c r="I166" s="369"/>
      <c r="J166" s="368"/>
      <c r="K166" s="366"/>
      <c r="L166" s="365"/>
      <c r="M166" s="364"/>
      <c r="N166" s="363"/>
      <c r="P166" s="367"/>
    </row>
    <row r="167" spans="5:16" s="362" customFormat="1" ht="14.25" x14ac:dyDescent="0.2">
      <c r="E167" s="370"/>
      <c r="F167" s="365"/>
      <c r="G167" s="365"/>
      <c r="H167" s="365"/>
      <c r="I167" s="369"/>
      <c r="J167" s="368"/>
      <c r="K167" s="366"/>
      <c r="L167" s="365"/>
      <c r="M167" s="364"/>
      <c r="N167" s="363"/>
      <c r="P167" s="367"/>
    </row>
    <row r="168" spans="5:16" s="362" customFormat="1" ht="14.25" x14ac:dyDescent="0.2">
      <c r="E168" s="370"/>
      <c r="F168" s="365"/>
      <c r="G168" s="365"/>
      <c r="H168" s="365"/>
      <c r="I168" s="369"/>
      <c r="J168" s="368"/>
      <c r="K168" s="366"/>
      <c r="L168" s="365"/>
      <c r="M168" s="364"/>
      <c r="N168" s="363"/>
      <c r="P168" s="367"/>
    </row>
    <row r="169" spans="5:16" s="362" customFormat="1" ht="14.25" x14ac:dyDescent="0.2">
      <c r="E169" s="370"/>
      <c r="F169" s="365"/>
      <c r="G169" s="365"/>
      <c r="H169" s="365"/>
      <c r="I169" s="369"/>
      <c r="J169" s="368"/>
      <c r="K169" s="366"/>
      <c r="L169" s="365"/>
      <c r="M169" s="364"/>
      <c r="N169" s="363"/>
      <c r="P169" s="367"/>
    </row>
    <row r="170" spans="5:16" s="362" customFormat="1" ht="14.25" x14ac:dyDescent="0.2">
      <c r="E170" s="370"/>
      <c r="F170" s="365"/>
      <c r="G170" s="365"/>
      <c r="H170" s="365"/>
      <c r="I170" s="369"/>
      <c r="J170" s="368"/>
      <c r="K170" s="366"/>
      <c r="L170" s="365"/>
      <c r="M170" s="364"/>
      <c r="N170" s="363"/>
      <c r="P170" s="367"/>
    </row>
    <row r="171" spans="5:16" s="362" customFormat="1" ht="14.25" x14ac:dyDescent="0.2">
      <c r="E171" s="370"/>
      <c r="F171" s="365"/>
      <c r="G171" s="365"/>
      <c r="H171" s="365"/>
      <c r="I171" s="369"/>
      <c r="J171" s="368"/>
      <c r="K171" s="366"/>
      <c r="L171" s="365"/>
      <c r="M171" s="364"/>
      <c r="N171" s="363"/>
      <c r="P171" s="367"/>
    </row>
    <row r="172" spans="5:16" s="362" customFormat="1" ht="14.25" x14ac:dyDescent="0.2">
      <c r="E172" s="370"/>
      <c r="F172" s="365"/>
      <c r="G172" s="365"/>
      <c r="H172" s="365"/>
      <c r="I172" s="369"/>
      <c r="J172" s="368"/>
      <c r="K172" s="366"/>
      <c r="L172" s="365"/>
      <c r="M172" s="364"/>
      <c r="N172" s="363"/>
      <c r="P172" s="367"/>
    </row>
    <row r="173" spans="5:16" s="362" customFormat="1" ht="14.25" x14ac:dyDescent="0.2">
      <c r="E173" s="370"/>
      <c r="F173" s="365"/>
      <c r="G173" s="365"/>
      <c r="H173" s="365"/>
      <c r="I173" s="369"/>
      <c r="J173" s="368"/>
      <c r="K173" s="366"/>
      <c r="L173" s="365"/>
      <c r="M173" s="364"/>
      <c r="N173" s="363"/>
      <c r="P173" s="367"/>
    </row>
    <row r="174" spans="5:16" s="362" customFormat="1" ht="14.25" x14ac:dyDescent="0.2">
      <c r="E174" s="370"/>
      <c r="F174" s="365"/>
      <c r="G174" s="365"/>
      <c r="H174" s="365"/>
      <c r="I174" s="369"/>
      <c r="J174" s="368"/>
      <c r="K174" s="366"/>
      <c r="L174" s="365"/>
      <c r="M174" s="364"/>
      <c r="N174" s="363"/>
      <c r="P174" s="367"/>
    </row>
    <row r="175" spans="5:16" s="362" customFormat="1" ht="14.25" x14ac:dyDescent="0.2">
      <c r="E175" s="370"/>
      <c r="F175" s="365"/>
      <c r="G175" s="365"/>
      <c r="H175" s="365"/>
      <c r="I175" s="369"/>
      <c r="J175" s="368"/>
      <c r="K175" s="366"/>
      <c r="L175" s="365"/>
      <c r="M175" s="364"/>
      <c r="N175" s="363"/>
      <c r="P175" s="367"/>
    </row>
    <row r="176" spans="5:16" s="362" customFormat="1" ht="14.25" x14ac:dyDescent="0.2">
      <c r="E176" s="370"/>
      <c r="F176" s="365"/>
      <c r="G176" s="365"/>
      <c r="H176" s="365"/>
      <c r="I176" s="369"/>
      <c r="J176" s="368"/>
      <c r="K176" s="366"/>
      <c r="L176" s="365"/>
      <c r="M176" s="364"/>
      <c r="N176" s="363"/>
      <c r="P176" s="367"/>
    </row>
    <row r="177" spans="2:16" s="362" customFormat="1" ht="14.25" x14ac:dyDescent="0.2">
      <c r="E177" s="370"/>
      <c r="F177" s="365"/>
      <c r="G177" s="365"/>
      <c r="H177" s="365"/>
      <c r="I177" s="369"/>
      <c r="J177" s="368"/>
      <c r="K177" s="366"/>
      <c r="L177" s="365"/>
      <c r="M177" s="364"/>
      <c r="N177" s="363"/>
      <c r="P177" s="367"/>
    </row>
    <row r="178" spans="2:16" s="362" customFormat="1" ht="14.25" x14ac:dyDescent="0.2">
      <c r="E178" s="370"/>
      <c r="F178" s="365"/>
      <c r="G178" s="365"/>
      <c r="H178" s="365"/>
      <c r="I178" s="369"/>
      <c r="J178" s="368"/>
      <c r="K178" s="366"/>
      <c r="L178" s="365"/>
      <c r="M178" s="364"/>
      <c r="N178" s="363"/>
      <c r="P178" s="367"/>
    </row>
    <row r="179" spans="2:16" s="362" customFormat="1" ht="14.25" x14ac:dyDescent="0.2">
      <c r="E179" s="370"/>
      <c r="F179" s="365"/>
      <c r="G179" s="365"/>
      <c r="H179" s="365"/>
      <c r="I179" s="369"/>
      <c r="J179" s="368"/>
      <c r="K179" s="366"/>
      <c r="L179" s="365"/>
      <c r="M179" s="364"/>
      <c r="N179" s="363"/>
      <c r="P179" s="367"/>
    </row>
    <row r="180" spans="2:16" s="362" customFormat="1" ht="14.25" x14ac:dyDescent="0.2">
      <c r="E180" s="370"/>
      <c r="F180" s="365"/>
      <c r="G180" s="365"/>
      <c r="H180" s="365"/>
      <c r="I180" s="369"/>
      <c r="J180" s="368"/>
      <c r="K180" s="366"/>
      <c r="L180" s="365"/>
      <c r="M180" s="364"/>
      <c r="N180" s="363"/>
      <c r="P180" s="367"/>
    </row>
    <row r="181" spans="2:16" s="362" customFormat="1" ht="14.25" x14ac:dyDescent="0.2">
      <c r="E181" s="370"/>
      <c r="F181" s="365"/>
      <c r="G181" s="365"/>
      <c r="H181" s="365"/>
      <c r="I181" s="369"/>
      <c r="J181" s="368"/>
      <c r="K181" s="366"/>
      <c r="L181" s="365"/>
      <c r="M181" s="364"/>
      <c r="N181" s="363"/>
      <c r="P181" s="367"/>
    </row>
    <row r="182" spans="2:16" s="362" customFormat="1" ht="14.25" x14ac:dyDescent="0.2">
      <c r="E182" s="370"/>
      <c r="F182" s="365"/>
      <c r="G182" s="365"/>
      <c r="H182" s="365"/>
      <c r="I182" s="369"/>
      <c r="J182" s="368"/>
      <c r="K182" s="366"/>
      <c r="L182" s="365"/>
      <c r="M182" s="364"/>
      <c r="N182" s="363"/>
      <c r="P182" s="367"/>
    </row>
    <row r="183" spans="2:16" s="362" customFormat="1" ht="14.25" x14ac:dyDescent="0.2">
      <c r="E183" s="370"/>
      <c r="F183" s="365"/>
      <c r="G183" s="365"/>
      <c r="H183" s="365"/>
      <c r="I183" s="369"/>
      <c r="J183" s="368"/>
      <c r="K183" s="366"/>
      <c r="L183" s="365"/>
      <c r="M183" s="364"/>
      <c r="N183" s="363"/>
      <c r="P183" s="367"/>
    </row>
    <row r="184" spans="2:16" s="362" customFormat="1" ht="14.25" x14ac:dyDescent="0.2">
      <c r="E184" s="370"/>
      <c r="F184" s="365"/>
      <c r="G184" s="365"/>
      <c r="H184" s="365"/>
      <c r="I184" s="369"/>
      <c r="J184" s="368"/>
      <c r="K184" s="366"/>
      <c r="L184" s="365"/>
      <c r="M184" s="364"/>
      <c r="N184" s="363"/>
      <c r="P184" s="367"/>
    </row>
    <row r="185" spans="2:16" s="362" customFormat="1" ht="14.25" x14ac:dyDescent="0.2">
      <c r="E185" s="370"/>
      <c r="F185" s="365"/>
      <c r="G185" s="365"/>
      <c r="H185" s="365"/>
      <c r="I185" s="369"/>
      <c r="J185" s="368"/>
      <c r="K185" s="366"/>
      <c r="L185" s="365"/>
      <c r="M185" s="364"/>
      <c r="N185" s="363"/>
      <c r="P185" s="367"/>
    </row>
    <row r="186" spans="2:16" s="362" customFormat="1" ht="14.25" x14ac:dyDescent="0.2">
      <c r="E186" s="370"/>
      <c r="F186" s="365"/>
      <c r="G186" s="365"/>
      <c r="H186" s="365"/>
      <c r="I186" s="369"/>
      <c r="J186" s="368"/>
      <c r="K186" s="366"/>
      <c r="L186" s="365"/>
      <c r="M186" s="364"/>
      <c r="N186" s="363"/>
      <c r="P186" s="367"/>
    </row>
    <row r="187" spans="2:16" s="362" customFormat="1" ht="14.25" x14ac:dyDescent="0.2">
      <c r="E187" s="370"/>
      <c r="F187" s="365"/>
      <c r="G187" s="365"/>
      <c r="H187" s="365"/>
      <c r="I187" s="369"/>
      <c r="J187" s="368"/>
      <c r="K187" s="366"/>
      <c r="L187" s="365"/>
      <c r="M187" s="364"/>
      <c r="N187" s="363"/>
      <c r="P187" s="367"/>
    </row>
    <row r="188" spans="2:16" s="362" customFormat="1" ht="14.25" x14ac:dyDescent="0.2">
      <c r="E188" s="370"/>
      <c r="F188" s="365"/>
      <c r="G188" s="365"/>
      <c r="H188" s="365"/>
      <c r="I188" s="369"/>
      <c r="J188" s="368"/>
      <c r="K188" s="366"/>
      <c r="L188" s="365"/>
      <c r="M188" s="364"/>
      <c r="N188" s="363"/>
      <c r="P188" s="367"/>
    </row>
    <row r="189" spans="2:16" s="362" customFormat="1" ht="14.25" x14ac:dyDescent="0.2">
      <c r="E189" s="370"/>
      <c r="F189" s="365"/>
      <c r="G189" s="365"/>
      <c r="H189" s="365"/>
      <c r="I189" s="369"/>
      <c r="J189" s="368"/>
      <c r="K189" s="366"/>
      <c r="L189" s="365"/>
      <c r="M189" s="364"/>
      <c r="N189" s="363"/>
      <c r="P189" s="367"/>
    </row>
    <row r="190" spans="2:16" x14ac:dyDescent="0.25">
      <c r="B190" s="362"/>
      <c r="C190" s="362"/>
      <c r="D190" s="362"/>
      <c r="E190" s="370"/>
      <c r="F190" s="365"/>
      <c r="G190" s="365"/>
      <c r="H190" s="365"/>
      <c r="I190" s="369"/>
      <c r="J190" s="368"/>
      <c r="K190" s="366"/>
      <c r="L190" s="365"/>
      <c r="M190" s="364"/>
      <c r="N190" s="363"/>
      <c r="O190" s="362"/>
      <c r="P190" s="367"/>
    </row>
    <row r="191" spans="2:16" x14ac:dyDescent="0.25">
      <c r="B191" s="362"/>
      <c r="C191" s="362"/>
      <c r="D191" s="362"/>
      <c r="E191" s="370"/>
      <c r="F191" s="365"/>
      <c r="G191" s="365"/>
      <c r="H191" s="365"/>
      <c r="I191" s="369"/>
      <c r="J191" s="368"/>
      <c r="K191" s="366"/>
      <c r="L191" s="365"/>
      <c r="M191" s="364"/>
      <c r="N191" s="363"/>
      <c r="O191" s="362"/>
      <c r="P191" s="367"/>
    </row>
    <row r="192" spans="2:16" x14ac:dyDescent="0.25">
      <c r="B192" s="362"/>
      <c r="C192" s="362"/>
      <c r="D192" s="362"/>
      <c r="E192" s="370"/>
      <c r="F192" s="365"/>
      <c r="G192" s="365"/>
      <c r="H192" s="365"/>
      <c r="I192" s="369"/>
      <c r="J192" s="368"/>
      <c r="K192" s="366"/>
      <c r="L192" s="365"/>
      <c r="M192" s="364"/>
      <c r="N192" s="363"/>
      <c r="O192" s="362"/>
      <c r="P192" s="367"/>
    </row>
    <row r="193" spans="2:16" x14ac:dyDescent="0.25">
      <c r="B193" s="362"/>
      <c r="C193" s="362"/>
      <c r="D193" s="362"/>
      <c r="E193" s="370"/>
      <c r="F193" s="365"/>
      <c r="G193" s="365"/>
      <c r="H193" s="365"/>
      <c r="I193" s="369"/>
      <c r="J193" s="368"/>
      <c r="K193" s="366"/>
      <c r="L193" s="365"/>
      <c r="M193" s="364"/>
      <c r="N193" s="363"/>
      <c r="O193" s="362"/>
      <c r="P193" s="367"/>
    </row>
    <row r="194" spans="2:16" x14ac:dyDescent="0.25">
      <c r="B194" s="362"/>
      <c r="C194" s="362"/>
      <c r="D194" s="362"/>
      <c r="E194" s="370"/>
      <c r="F194" s="365"/>
      <c r="G194" s="365"/>
      <c r="H194" s="365"/>
      <c r="I194" s="369"/>
      <c r="J194" s="368"/>
      <c r="K194" s="366"/>
      <c r="L194" s="365"/>
      <c r="M194" s="364"/>
      <c r="N194" s="363"/>
      <c r="O194" s="362"/>
      <c r="P194" s="367"/>
    </row>
    <row r="195" spans="2:16" x14ac:dyDescent="0.25">
      <c r="B195" s="362"/>
      <c r="C195" s="362"/>
      <c r="D195" s="362"/>
      <c r="E195" s="370"/>
      <c r="F195" s="365"/>
      <c r="G195" s="365"/>
      <c r="H195" s="365"/>
      <c r="I195" s="369"/>
      <c r="J195" s="368"/>
      <c r="K195" s="366"/>
      <c r="L195" s="365"/>
      <c r="M195" s="364"/>
      <c r="N195" s="363"/>
      <c r="O195" s="362"/>
      <c r="P195" s="367"/>
    </row>
    <row r="196" spans="2:16" x14ac:dyDescent="0.25">
      <c r="B196" s="362"/>
      <c r="C196" s="362"/>
      <c r="D196" s="362"/>
      <c r="E196" s="370"/>
      <c r="F196" s="365"/>
      <c r="G196" s="365"/>
      <c r="H196" s="365"/>
      <c r="I196" s="369"/>
      <c r="J196" s="368"/>
      <c r="K196" s="366"/>
      <c r="L196" s="365"/>
      <c r="M196" s="364"/>
      <c r="N196" s="363"/>
      <c r="O196" s="362"/>
      <c r="P196" s="367"/>
    </row>
    <row r="197" spans="2:16" x14ac:dyDescent="0.25">
      <c r="B197" s="362"/>
      <c r="C197" s="362"/>
      <c r="D197" s="362"/>
      <c r="E197" s="370"/>
      <c r="F197" s="365"/>
      <c r="G197" s="365"/>
      <c r="H197" s="365"/>
      <c r="I197" s="369"/>
      <c r="J197" s="368"/>
      <c r="K197" s="366"/>
      <c r="L197" s="365"/>
      <c r="M197" s="364"/>
      <c r="N197" s="363"/>
      <c r="O197" s="362"/>
      <c r="P197" s="367"/>
    </row>
    <row r="198" spans="2:16" x14ac:dyDescent="0.25">
      <c r="B198" s="362"/>
      <c r="C198" s="362"/>
      <c r="D198" s="362"/>
      <c r="E198" s="370"/>
      <c r="F198" s="365"/>
      <c r="G198" s="365"/>
      <c r="H198" s="365"/>
      <c r="I198" s="369"/>
      <c r="J198" s="368"/>
      <c r="K198" s="366"/>
      <c r="L198" s="365"/>
      <c r="M198" s="364"/>
      <c r="N198" s="363"/>
      <c r="O198" s="362"/>
    </row>
    <row r="199" spans="2:16" x14ac:dyDescent="0.25">
      <c r="B199" s="362"/>
      <c r="C199" s="362"/>
      <c r="D199" s="362"/>
      <c r="E199" s="370"/>
      <c r="F199" s="365"/>
      <c r="G199" s="365"/>
      <c r="H199" s="365"/>
      <c r="I199" s="369"/>
      <c r="J199" s="368"/>
      <c r="K199" s="366"/>
      <c r="L199" s="365"/>
      <c r="M199" s="364"/>
      <c r="N199" s="363"/>
      <c r="O199" s="362"/>
    </row>
    <row r="200" spans="2:16" x14ac:dyDescent="0.25">
      <c r="B200" s="362"/>
      <c r="C200" s="362"/>
      <c r="D200" s="362"/>
      <c r="E200" s="370"/>
      <c r="F200" s="365"/>
      <c r="G200" s="365"/>
      <c r="H200" s="365"/>
      <c r="I200" s="369"/>
      <c r="J200" s="368"/>
      <c r="K200" s="366"/>
      <c r="L200" s="365"/>
      <c r="M200" s="364"/>
      <c r="N200" s="363"/>
      <c r="O200" s="362"/>
    </row>
    <row r="201" spans="2:16" x14ac:dyDescent="0.25">
      <c r="B201" s="362"/>
      <c r="C201" s="362"/>
      <c r="D201" s="362"/>
      <c r="E201" s="370"/>
      <c r="F201" s="365"/>
      <c r="G201" s="365"/>
      <c r="H201" s="365"/>
      <c r="I201" s="369"/>
      <c r="J201" s="368"/>
      <c r="K201" s="366"/>
      <c r="L201" s="365"/>
      <c r="M201" s="364"/>
      <c r="N201" s="363"/>
      <c r="O201" s="362"/>
    </row>
    <row r="202" spans="2:16" x14ac:dyDescent="0.25">
      <c r="B202" s="362"/>
      <c r="C202" s="362"/>
      <c r="D202" s="362"/>
      <c r="E202" s="370"/>
      <c r="F202" s="365"/>
      <c r="G202" s="365"/>
      <c r="H202" s="365"/>
      <c r="I202" s="369"/>
      <c r="J202" s="368"/>
      <c r="K202" s="366"/>
      <c r="L202" s="365"/>
      <c r="M202" s="364"/>
      <c r="N202" s="363"/>
      <c r="O202" s="362"/>
    </row>
    <row r="203" spans="2:16" x14ac:dyDescent="0.25">
      <c r="B203" s="362"/>
      <c r="C203" s="362"/>
      <c r="D203" s="362"/>
      <c r="E203" s="370"/>
      <c r="F203" s="365"/>
      <c r="G203" s="365"/>
      <c r="H203" s="365"/>
      <c r="I203" s="369"/>
      <c r="J203" s="368"/>
      <c r="K203" s="366"/>
      <c r="L203" s="365"/>
      <c r="M203" s="364"/>
      <c r="N203" s="363"/>
      <c r="O203" s="362"/>
    </row>
    <row r="204" spans="2:16" x14ac:dyDescent="0.25">
      <c r="B204" s="362"/>
      <c r="C204" s="362"/>
      <c r="D204" s="362"/>
      <c r="E204" s="370"/>
      <c r="F204" s="365"/>
      <c r="G204" s="365"/>
      <c r="H204" s="365"/>
      <c r="I204" s="369"/>
      <c r="J204" s="368"/>
      <c r="L204" s="365"/>
      <c r="M204" s="364"/>
      <c r="N204" s="363"/>
      <c r="O204" s="362"/>
    </row>
    <row r="205" spans="2:16" x14ac:dyDescent="0.25">
      <c r="B205" s="362"/>
      <c r="C205" s="362"/>
      <c r="D205" s="362"/>
      <c r="E205" s="370"/>
      <c r="F205" s="365"/>
      <c r="G205" s="365"/>
      <c r="H205" s="365"/>
      <c r="I205" s="369"/>
      <c r="J205" s="368"/>
      <c r="L205" s="365"/>
      <c r="M205" s="364"/>
      <c r="N205" s="363"/>
      <c r="O205" s="362"/>
    </row>
    <row r="206" spans="2:16" x14ac:dyDescent="0.25">
      <c r="B206" s="362"/>
      <c r="C206" s="362"/>
      <c r="D206" s="362"/>
      <c r="E206" s="370"/>
      <c r="F206" s="365"/>
      <c r="G206" s="365"/>
      <c r="H206" s="365"/>
      <c r="I206" s="369"/>
      <c r="J206" s="368"/>
      <c r="L206" s="365"/>
      <c r="M206" s="364"/>
      <c r="N206" s="363"/>
      <c r="O206" s="362"/>
    </row>
    <row r="207" spans="2:16" x14ac:dyDescent="0.25">
      <c r="B207" s="362"/>
      <c r="C207" s="362"/>
      <c r="D207" s="362"/>
      <c r="E207" s="370"/>
      <c r="F207" s="365"/>
      <c r="G207" s="365"/>
      <c r="H207" s="365"/>
      <c r="I207" s="369"/>
      <c r="J207" s="368"/>
      <c r="L207" s="365"/>
      <c r="M207" s="364"/>
      <c r="N207" s="363"/>
      <c r="O207" s="362"/>
    </row>
    <row r="208" spans="2:16" x14ac:dyDescent="0.25">
      <c r="B208" s="362"/>
      <c r="C208" s="362"/>
      <c r="D208" s="362"/>
      <c r="E208" s="370"/>
      <c r="F208" s="365"/>
      <c r="G208" s="365"/>
      <c r="H208" s="365"/>
      <c r="I208" s="369"/>
      <c r="J208" s="368"/>
      <c r="L208" s="365"/>
      <c r="M208" s="364"/>
      <c r="N208" s="363"/>
      <c r="O208" s="362"/>
    </row>
    <row r="209" spans="2:15" x14ac:dyDescent="0.25">
      <c r="B209" s="362"/>
      <c r="C209" s="362"/>
      <c r="D209" s="362"/>
      <c r="E209" s="370"/>
      <c r="F209" s="365"/>
      <c r="G209" s="365"/>
      <c r="H209" s="365"/>
      <c r="I209" s="369"/>
      <c r="J209" s="368"/>
      <c r="L209" s="365"/>
      <c r="M209" s="364"/>
      <c r="N209" s="363"/>
      <c r="O209" s="362"/>
    </row>
    <row r="210" spans="2:15" x14ac:dyDescent="0.25">
      <c r="B210" s="362"/>
      <c r="C210" s="362"/>
      <c r="D210" s="362"/>
      <c r="E210" s="370"/>
      <c r="F210" s="365"/>
      <c r="G210" s="365"/>
      <c r="H210" s="365"/>
      <c r="I210" s="369"/>
      <c r="J210" s="368"/>
      <c r="L210" s="365"/>
      <c r="M210" s="364"/>
      <c r="N210" s="363"/>
      <c r="O210" s="362"/>
    </row>
    <row r="211" spans="2:15" x14ac:dyDescent="0.25">
      <c r="L211" s="365"/>
      <c r="M211" s="364"/>
      <c r="N211" s="363"/>
      <c r="O211" s="362"/>
    </row>
    <row r="212" spans="2:15" x14ac:dyDescent="0.25">
      <c r="L212" s="365"/>
      <c r="M212" s="364"/>
      <c r="N212" s="363"/>
      <c r="O212" s="362"/>
    </row>
    <row r="213" spans="2:15" x14ac:dyDescent="0.25">
      <c r="L213" s="365"/>
      <c r="M213" s="364"/>
      <c r="N213" s="363"/>
      <c r="O213" s="362"/>
    </row>
    <row r="214" spans="2:15" x14ac:dyDescent="0.25">
      <c r="L214" s="365"/>
      <c r="M214" s="364"/>
      <c r="N214" s="363"/>
      <c r="O214" s="362"/>
    </row>
    <row r="215" spans="2:15" x14ac:dyDescent="0.25">
      <c r="L215" s="365"/>
      <c r="M215" s="364"/>
      <c r="N215" s="363"/>
      <c r="O215" s="362"/>
    </row>
    <row r="216" spans="2:15" x14ac:dyDescent="0.25">
      <c r="L216" s="365"/>
      <c r="M216" s="364"/>
      <c r="N216" s="363"/>
      <c r="O216" s="362"/>
    </row>
    <row r="217" spans="2:15" x14ac:dyDescent="0.25">
      <c r="L217" s="365"/>
      <c r="M217" s="364"/>
      <c r="N217" s="363"/>
      <c r="O217" s="362"/>
    </row>
    <row r="218" spans="2:15" x14ac:dyDescent="0.25">
      <c r="L218" s="365"/>
      <c r="M218" s="364"/>
      <c r="N218" s="363"/>
      <c r="O218" s="362"/>
    </row>
    <row r="219" spans="2:15" x14ac:dyDescent="0.25">
      <c r="L219" s="365"/>
      <c r="M219" s="364"/>
      <c r="N219" s="363"/>
      <c r="O219" s="362"/>
    </row>
    <row r="220" spans="2:15" x14ac:dyDescent="0.25">
      <c r="L220" s="365"/>
      <c r="M220" s="364"/>
      <c r="N220" s="363"/>
      <c r="O220" s="362"/>
    </row>
    <row r="221" spans="2:15" x14ac:dyDescent="0.25">
      <c r="L221" s="365"/>
      <c r="M221" s="364"/>
      <c r="N221" s="363"/>
      <c r="O221" s="362"/>
    </row>
    <row r="222" spans="2:15" x14ac:dyDescent="0.25">
      <c r="L222" s="365"/>
      <c r="M222" s="364"/>
      <c r="N222" s="363"/>
      <c r="O222" s="362"/>
    </row>
    <row r="223" spans="2:15" x14ac:dyDescent="0.25">
      <c r="L223" s="365"/>
      <c r="M223" s="364"/>
      <c r="N223" s="363"/>
      <c r="O223" s="362"/>
    </row>
    <row r="224" spans="2:15" x14ac:dyDescent="0.25">
      <c r="L224" s="365"/>
      <c r="M224" s="364"/>
      <c r="N224" s="363"/>
      <c r="O224" s="362"/>
    </row>
    <row r="225" spans="12:15" x14ac:dyDescent="0.25">
      <c r="L225" s="365"/>
      <c r="M225" s="364"/>
      <c r="N225" s="363"/>
      <c r="O225" s="362"/>
    </row>
    <row r="226" spans="12:15" x14ac:dyDescent="0.25">
      <c r="L226" s="365"/>
      <c r="M226" s="364"/>
      <c r="N226" s="363"/>
      <c r="O226" s="362"/>
    </row>
    <row r="227" spans="12:15" x14ac:dyDescent="0.25">
      <c r="L227" s="365"/>
      <c r="M227" s="364"/>
      <c r="N227" s="363"/>
      <c r="O227" s="362"/>
    </row>
    <row r="228" spans="12:15" x14ac:dyDescent="0.25">
      <c r="L228" s="365"/>
      <c r="M228" s="364"/>
      <c r="N228" s="363"/>
      <c r="O228" s="362"/>
    </row>
  </sheetData>
  <sortState xmlns:xlrd2="http://schemas.microsoft.com/office/spreadsheetml/2017/richdata2" ref="C4:J15">
    <sortCondition ref="E4:E15"/>
  </sortState>
  <mergeCells count="7">
    <mergeCell ref="C2:J2"/>
    <mergeCell ref="F3:G3"/>
    <mergeCell ref="L2:O2"/>
    <mergeCell ref="L3:L4"/>
    <mergeCell ref="M3:M4"/>
    <mergeCell ref="O3:O4"/>
    <mergeCell ref="N3:N4"/>
  </mergeCells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0B66D0-92C6-4DEE-891E-E9B8FB7D81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All Bills &amp; Pmts during TM</vt:lpstr>
      <vt:lpstr>P&amp;L</vt:lpstr>
      <vt:lpstr>P&amp;L by Month</vt:lpstr>
      <vt:lpstr>Accts Payable</vt:lpstr>
      <vt:lpstr>B&amp;J Tractor Invoices &amp; Pmts</vt:lpstr>
      <vt:lpstr>'All Bills &amp; Pmts during TM'!Print_Titles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Owner</cp:lastModifiedBy>
  <cp:lastPrinted>2021-07-09T20:56:31Z</cp:lastPrinted>
  <dcterms:created xsi:type="dcterms:W3CDTF">2012-04-17T14:41:05Z</dcterms:created>
  <dcterms:modified xsi:type="dcterms:W3CDTF">2021-07-11T20:19:52Z</dcterms:modified>
</cp:coreProperties>
</file>